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4 計画書・協議書・交付申請・実績報告\02 協議書\"/>
    </mc:Choice>
  </mc:AlternateContent>
  <bookViews>
    <workbookView xWindow="0" yWindow="0" windowWidth="15600" windowHeight="9240"/>
  </bookViews>
  <sheets>
    <sheet name="収入・支出計算シート " sheetId="13" r:id="rId1"/>
    <sheet name="共同生活援助・短期入所合算" sheetId="11" r:id="rId2"/>
    <sheet name="収入・支出計算シート (記入例)" sheetId="9" r:id="rId3"/>
  </sheets>
  <definedNames>
    <definedName name="_xlnm.Print_Area" localSheetId="0">'収入・支出計算シート '!$A$1:$P$41</definedName>
    <definedName name="_xlnm.Print_Area" localSheetId="2">'収入・支出計算シート (記入例)'!$A$1:$R$41</definedName>
  </definedNames>
  <calcPr calcId="162913"/>
</workbook>
</file>

<file path=xl/calcChain.xml><?xml version="1.0" encoding="utf-8"?>
<calcChain xmlns="http://schemas.openxmlformats.org/spreadsheetml/2006/main">
  <c r="E25" i="13" l="1"/>
  <c r="E24" i="13"/>
  <c r="E23" i="13"/>
  <c r="E26" i="13" l="1"/>
  <c r="E26" i="9"/>
  <c r="F26" i="13"/>
  <c r="F26" i="9"/>
  <c r="O27" i="13" l="1"/>
  <c r="F23" i="13" s="1"/>
  <c r="F27" i="13"/>
  <c r="F25" i="13"/>
  <c r="F24" i="13"/>
  <c r="F20" i="13"/>
  <c r="F19" i="13"/>
  <c r="F18" i="13"/>
  <c r="F17" i="13"/>
  <c r="O14" i="13"/>
  <c r="F16" i="13"/>
  <c r="O13" i="13"/>
  <c r="F15" i="13"/>
  <c r="O12" i="13"/>
  <c r="O15" i="13" s="1"/>
  <c r="F14" i="13"/>
  <c r="E13" i="13"/>
  <c r="F13" i="13" s="1"/>
  <c r="E12" i="13"/>
  <c r="E11" i="13" s="1"/>
  <c r="F11" i="13" s="1"/>
  <c r="F6" i="13"/>
  <c r="N29" i="13" l="1"/>
  <c r="E22" i="13"/>
  <c r="E7" i="13"/>
  <c r="E25" i="9"/>
  <c r="F25" i="9" s="1"/>
  <c r="E8" i="13" l="1"/>
  <c r="F8" i="13" s="1"/>
  <c r="F7" i="13"/>
  <c r="E21" i="13"/>
  <c r="F22" i="13"/>
  <c r="E12" i="11"/>
  <c r="E28" i="13" l="1"/>
  <c r="F28" i="13" s="1"/>
  <c r="F21" i="13"/>
  <c r="E12" i="9"/>
  <c r="E15" i="11" l="1"/>
  <c r="E16" i="11"/>
  <c r="E17" i="11"/>
  <c r="E19" i="11"/>
  <c r="E14" i="11"/>
  <c r="E25" i="11"/>
  <c r="E5" i="11"/>
  <c r="E20" i="11"/>
  <c r="E18" i="11"/>
  <c r="F16" i="9"/>
  <c r="E24" i="9"/>
  <c r="O27" i="9"/>
  <c r="E23" i="9" s="1"/>
  <c r="E23" i="11" l="1"/>
  <c r="D11" i="11"/>
  <c r="E11" i="11" s="1"/>
  <c r="D13" i="11"/>
  <c r="E13" i="11" l="1"/>
  <c r="F20" i="9"/>
  <c r="F19" i="9"/>
  <c r="F18" i="9"/>
  <c r="F17" i="9"/>
  <c r="F15" i="9"/>
  <c r="F14" i="9"/>
  <c r="E13" i="9"/>
  <c r="F13" i="9" s="1"/>
  <c r="F27" i="9"/>
  <c r="O14" i="9"/>
  <c r="F24" i="9"/>
  <c r="O13" i="9"/>
  <c r="F23" i="9"/>
  <c r="O12" i="9"/>
  <c r="O15" i="9" s="1"/>
  <c r="N29" i="9" s="1"/>
  <c r="E11" i="9"/>
  <c r="F11" i="9" s="1"/>
  <c r="F6" i="9"/>
  <c r="E22" i="9" l="1"/>
  <c r="E7" i="9"/>
  <c r="E8" i="9" l="1"/>
  <c r="F8" i="9" s="1"/>
  <c r="F7" i="9"/>
  <c r="E21" i="9"/>
  <c r="F22" i="9"/>
  <c r="F21" i="9" l="1"/>
  <c r="E28" i="9"/>
  <c r="F28" i="9" s="1"/>
  <c r="E24" i="11" l="1"/>
  <c r="D7" i="11" l="1"/>
  <c r="E7" i="11" s="1"/>
  <c r="E6" i="11"/>
  <c r="D21" i="11" l="1"/>
  <c r="D26" i="11" s="1"/>
  <c r="E22" i="11"/>
  <c r="E26" i="11" l="1"/>
  <c r="E21" i="11"/>
</calcChain>
</file>

<file path=xl/comments1.xml><?xml version="1.0" encoding="utf-8"?>
<comments xmlns="http://schemas.openxmlformats.org/spreadsheetml/2006/main">
  <authors>
    <author xml:space="preserve">東京都
</author>
  </authors>
  <commentList>
    <comment ref="E6" authorId="0" shapeId="0">
      <text>
        <r>
          <rPr>
            <b/>
            <sz val="9"/>
            <color indexed="81"/>
            <rFont val="MS P ゴシック"/>
            <family val="3"/>
            <charset val="128"/>
          </rPr>
          <t>介護給付費収入の額は根拠資料
（ＧＨの場合は「報酬概算シート」）と整合していること。</t>
        </r>
      </text>
    </comment>
    <comment ref="F12" authorId="0" shapeId="0">
      <text>
        <r>
          <rPr>
            <b/>
            <sz val="9"/>
            <color indexed="81"/>
            <rFont val="MS P ゴシック"/>
            <family val="3"/>
            <charset val="128"/>
          </rPr>
          <t>人件費の根拠資料
【人件費算出シート】等の
年間の人件費を入力
※ＧＨは整備する全ユニット分</t>
        </r>
      </text>
    </comment>
    <comment ref="K23" authorId="0" shapeId="0">
      <text>
        <r>
          <rPr>
            <b/>
            <sz val="9"/>
            <color indexed="81"/>
            <rFont val="MS P ゴシック"/>
            <family val="3"/>
            <charset val="128"/>
          </rPr>
          <t xml:space="preserve">利用者から徴収することが適切な内容であることに注意してください。
</t>
        </r>
      </text>
    </comment>
  </commentList>
</comments>
</file>

<file path=xl/comments2.xml><?xml version="1.0" encoding="utf-8"?>
<comments xmlns="http://schemas.openxmlformats.org/spreadsheetml/2006/main">
  <authors>
    <author xml:space="preserve">東京都
</author>
    <author>東京都</author>
  </authors>
  <commentList>
    <comment ref="I3" authorId="0" shapeId="0">
      <text>
        <r>
          <rPr>
            <b/>
            <sz val="9"/>
            <color indexed="81"/>
            <rFont val="MS P ゴシック"/>
            <family val="3"/>
            <charset val="128"/>
          </rPr>
          <t>ＧＨは今回整備する全ユニットの合計数</t>
        </r>
      </text>
    </comment>
    <comment ref="E6" authorId="0" shapeId="0">
      <text>
        <r>
          <rPr>
            <b/>
            <sz val="9"/>
            <color indexed="81"/>
            <rFont val="MS P ゴシック"/>
            <family val="3"/>
            <charset val="128"/>
          </rPr>
          <t>介護給付費収入の額は根拠資料（ＧＨの場合は「報酬概算シート」）と整合していること。</t>
        </r>
      </text>
    </comment>
    <comment ref="F12" authorId="1" shapeId="0">
      <text>
        <r>
          <rPr>
            <b/>
            <sz val="9"/>
            <color indexed="81"/>
            <rFont val="ＭＳ Ｐゴシック"/>
            <family val="3"/>
            <charset val="128"/>
          </rPr>
          <t>人件費の根拠資料【人件費算出シート】等の年間の人件費を入力</t>
        </r>
      </text>
    </comment>
    <comment ref="D14" authorId="1" shapeId="0">
      <text>
        <r>
          <rPr>
            <b/>
            <sz val="9"/>
            <color indexed="81"/>
            <rFont val="ＭＳ Ｐゴシック"/>
            <family val="3"/>
            <charset val="128"/>
          </rPr>
          <t xml:space="preserve">左事務費支出項目についてはあくまで参考例。
事務費支出項目については、法人内での事務費（新設法人の場合は、法人内で想定している事務費）に合わせて項目を作成し、項目欄が足りなければ、欄を書き足すこと。
</t>
        </r>
        <r>
          <rPr>
            <sz val="9"/>
            <color indexed="81"/>
            <rFont val="ＭＳ Ｐゴシック"/>
            <family val="3"/>
            <charset val="128"/>
          </rPr>
          <t xml:space="preserve">
</t>
        </r>
      </text>
    </comment>
    <comment ref="D18" authorId="0" shapeId="0">
      <text>
        <r>
          <rPr>
            <b/>
            <sz val="9"/>
            <color indexed="81"/>
            <rFont val="MS P ゴシック"/>
            <family val="3"/>
            <charset val="128"/>
          </rPr>
          <t>必要に応じて追加記載</t>
        </r>
      </text>
    </comment>
    <comment ref="N18" authorId="0" shapeId="0">
      <text>
        <r>
          <rPr>
            <b/>
            <sz val="9"/>
            <color indexed="81"/>
            <rFont val="MS P ゴシック"/>
            <family val="3"/>
            <charset val="128"/>
          </rPr>
          <t>ＧＨ・ＳＳで徴収する場合</t>
        </r>
      </text>
    </comment>
    <comment ref="N21" authorId="0" shapeId="0">
      <text>
        <r>
          <rPr>
            <b/>
            <sz val="9"/>
            <color indexed="81"/>
            <rFont val="MS P ゴシック"/>
            <family val="3"/>
            <charset val="128"/>
          </rPr>
          <t xml:space="preserve">生活介護で徴収する場合
</t>
        </r>
      </text>
    </comment>
    <comment ref="N24" authorId="0" shapeId="0">
      <text>
        <r>
          <rPr>
            <b/>
            <sz val="9"/>
            <color indexed="81"/>
            <rFont val="MS P ゴシック"/>
            <family val="3"/>
            <charset val="128"/>
          </rPr>
          <t>利用者からの徴収が適切なものであることに注意</t>
        </r>
      </text>
    </comment>
  </commentList>
</comments>
</file>

<file path=xl/sharedStrings.xml><?xml version="1.0" encoding="utf-8"?>
<sst xmlns="http://schemas.openxmlformats.org/spreadsheetml/2006/main" count="147" uniqueCount="58">
  <si>
    <t>収入</t>
    <rPh sb="0" eb="2">
      <t>シュウニュウ</t>
    </rPh>
    <phoneticPr fontId="1"/>
  </si>
  <si>
    <t>介護給付費収入</t>
    <rPh sb="0" eb="2">
      <t>カイゴ</t>
    </rPh>
    <rPh sb="2" eb="4">
      <t>キュウフ</t>
    </rPh>
    <rPh sb="4" eb="5">
      <t>ヒ</t>
    </rPh>
    <rPh sb="5" eb="7">
      <t>シュウニュウ</t>
    </rPh>
    <phoneticPr fontId="1"/>
  </si>
  <si>
    <t>月</t>
    <rPh sb="0" eb="1">
      <t>ツキ</t>
    </rPh>
    <phoneticPr fontId="1"/>
  </si>
  <si>
    <t>単価</t>
    <rPh sb="0" eb="1">
      <t>タン</t>
    </rPh>
    <rPh sb="1" eb="2">
      <t>カ</t>
    </rPh>
    <phoneticPr fontId="1"/>
  </si>
  <si>
    <t>利用者負担金収入</t>
    <rPh sb="0" eb="3">
      <t>リヨウシャ</t>
    </rPh>
    <rPh sb="3" eb="6">
      <t>フタンキン</t>
    </rPh>
    <rPh sb="6" eb="8">
      <t>シュウニュウ</t>
    </rPh>
    <phoneticPr fontId="1"/>
  </si>
  <si>
    <t>支出</t>
    <rPh sb="0" eb="2">
      <t>シシュツ</t>
    </rPh>
    <phoneticPr fontId="1"/>
  </si>
  <si>
    <t>人件費</t>
    <rPh sb="0" eb="3">
      <t>ジンケンヒ</t>
    </rPh>
    <phoneticPr fontId="1"/>
  </si>
  <si>
    <t>事業費</t>
    <rPh sb="0" eb="2">
      <t>ジギョウ</t>
    </rPh>
    <rPh sb="2" eb="3">
      <t>ヒ</t>
    </rPh>
    <phoneticPr fontId="1"/>
  </si>
  <si>
    <t>職員給与等</t>
    <rPh sb="0" eb="2">
      <t>ショクイン</t>
    </rPh>
    <rPh sb="2" eb="4">
      <t>キュウヨ</t>
    </rPh>
    <rPh sb="4" eb="5">
      <t>トウ</t>
    </rPh>
    <phoneticPr fontId="1"/>
  </si>
  <si>
    <t>日用品費</t>
    <rPh sb="0" eb="3">
      <t>ニチヨウヒン</t>
    </rPh>
    <rPh sb="3" eb="4">
      <t>ヒ</t>
    </rPh>
    <phoneticPr fontId="1"/>
  </si>
  <si>
    <t>事務費</t>
    <rPh sb="0" eb="2">
      <t>ジム</t>
    </rPh>
    <rPh sb="2" eb="3">
      <t>ヒ</t>
    </rPh>
    <phoneticPr fontId="1"/>
  </si>
  <si>
    <t>旅費交通費</t>
    <rPh sb="0" eb="2">
      <t>リョヒ</t>
    </rPh>
    <rPh sb="2" eb="5">
      <t>コウツウヒ</t>
    </rPh>
    <phoneticPr fontId="1"/>
  </si>
  <si>
    <t>事務消耗品費</t>
    <rPh sb="0" eb="2">
      <t>ジム</t>
    </rPh>
    <rPh sb="2" eb="4">
      <t>ショウモウ</t>
    </rPh>
    <rPh sb="4" eb="5">
      <t>ヒン</t>
    </rPh>
    <rPh sb="5" eb="6">
      <t>ヒ</t>
    </rPh>
    <phoneticPr fontId="1"/>
  </si>
  <si>
    <t>支出計</t>
    <rPh sb="0" eb="2">
      <t>シシュツ</t>
    </rPh>
    <rPh sb="2" eb="3">
      <t>ケイ</t>
    </rPh>
    <phoneticPr fontId="1"/>
  </si>
  <si>
    <t>合計</t>
    <rPh sb="0" eb="2">
      <t>ゴウケイ</t>
    </rPh>
    <phoneticPr fontId="1"/>
  </si>
  <si>
    <t>収入計</t>
    <rPh sb="0" eb="2">
      <t>シュウニュウ</t>
    </rPh>
    <rPh sb="2" eb="3">
      <t>ケイ</t>
    </rPh>
    <phoneticPr fontId="1"/>
  </si>
  <si>
    <t>朝</t>
    <rPh sb="0" eb="1">
      <t>アサ</t>
    </rPh>
    <phoneticPr fontId="1"/>
  </si>
  <si>
    <t>昼</t>
    <rPh sb="0" eb="1">
      <t>ヒル</t>
    </rPh>
    <phoneticPr fontId="1"/>
  </si>
  <si>
    <t>夜</t>
    <rPh sb="0" eb="1">
      <t>ヨル</t>
    </rPh>
    <phoneticPr fontId="1"/>
  </si>
  <si>
    <t>回数</t>
    <rPh sb="0" eb="2">
      <t>カイスウ</t>
    </rPh>
    <phoneticPr fontId="1"/>
  </si>
  <si>
    <t>小計</t>
    <rPh sb="0" eb="1">
      <t>ショウ</t>
    </rPh>
    <rPh sb="1" eb="2">
      <t>ケイ</t>
    </rPh>
    <phoneticPr fontId="1"/>
  </si>
  <si>
    <t>水道
光熱費</t>
    <rPh sb="0" eb="2">
      <t>スイドウ</t>
    </rPh>
    <rPh sb="3" eb="6">
      <t>コウネツヒ</t>
    </rPh>
    <phoneticPr fontId="1"/>
  </si>
  <si>
    <t>電気</t>
    <rPh sb="0" eb="2">
      <t>デンキ</t>
    </rPh>
    <phoneticPr fontId="1"/>
  </si>
  <si>
    <t>ガス</t>
    <phoneticPr fontId="1"/>
  </si>
  <si>
    <t>水道</t>
    <rPh sb="0" eb="2">
      <t>スイドウ</t>
    </rPh>
    <phoneticPr fontId="1"/>
  </si>
  <si>
    <t>給食費(食費相当額)</t>
    <rPh sb="0" eb="3">
      <t>キュウショクヒ</t>
    </rPh>
    <rPh sb="4" eb="6">
      <t>ショクヒ</t>
    </rPh>
    <rPh sb="6" eb="8">
      <t>ソウトウ</t>
    </rPh>
    <rPh sb="8" eb="9">
      <t>ガク</t>
    </rPh>
    <phoneticPr fontId="1"/>
  </si>
  <si>
    <t>水道光熱費(実費相当額)</t>
    <rPh sb="0" eb="2">
      <t>スイドウ</t>
    </rPh>
    <rPh sb="2" eb="5">
      <t>コウネツヒ</t>
    </rPh>
    <rPh sb="6" eb="8">
      <t>ジッピ</t>
    </rPh>
    <rPh sb="8" eb="10">
      <t>ソウトウ</t>
    </rPh>
    <rPh sb="10" eb="11">
      <t>ガク</t>
    </rPh>
    <phoneticPr fontId="1"/>
  </si>
  <si>
    <t>日用品費(実費相当額)</t>
    <rPh sb="0" eb="3">
      <t>ニチヨウヒン</t>
    </rPh>
    <rPh sb="3" eb="4">
      <t>ヒ</t>
    </rPh>
    <phoneticPr fontId="1"/>
  </si>
  <si>
    <t>年(12か月)</t>
    <rPh sb="0" eb="1">
      <t>トシ</t>
    </rPh>
    <rPh sb="5" eb="6">
      <t>ゲツ</t>
    </rPh>
    <phoneticPr fontId="1"/>
  </si>
  <si>
    <t xml:space="preserve">
</t>
    <phoneticPr fontId="1"/>
  </si>
  <si>
    <t>食費
【月単位】</t>
    <rPh sb="0" eb="2">
      <t>ショクヒ</t>
    </rPh>
    <rPh sb="4" eb="5">
      <t>ツキ</t>
    </rPh>
    <rPh sb="5" eb="7">
      <t>タンイ</t>
    </rPh>
    <phoneticPr fontId="1"/>
  </si>
  <si>
    <t>修繕費(日々の修繕費用)</t>
    <rPh sb="0" eb="3">
      <t>シュウゼンヒ</t>
    </rPh>
    <rPh sb="4" eb="6">
      <t>ヒビ</t>
    </rPh>
    <rPh sb="7" eb="9">
      <t>シュウゼン</t>
    </rPh>
    <rPh sb="9" eb="11">
      <t>ヒヨウ</t>
    </rPh>
    <phoneticPr fontId="1"/>
  </si>
  <si>
    <t>通信運搬費</t>
    <phoneticPr fontId="1"/>
  </si>
  <si>
    <t>雑費</t>
    <phoneticPr fontId="1"/>
  </si>
  <si>
    <t>家賃
（ＧHのみ）</t>
    <phoneticPr fontId="1"/>
  </si>
  <si>
    <t>サービス種別</t>
    <rPh sb="4" eb="6">
      <t>シュベツ</t>
    </rPh>
    <phoneticPr fontId="1"/>
  </si>
  <si>
    <t>共同生活援助</t>
    <rPh sb="0" eb="2">
      <t>キョウドウ</t>
    </rPh>
    <rPh sb="2" eb="4">
      <t>セイカツ</t>
    </rPh>
    <rPh sb="4" eb="6">
      <t>エンジョ</t>
    </rPh>
    <phoneticPr fontId="1"/>
  </si>
  <si>
    <t>※こちらの資料はあくまで記入例です。資料作成の際は、法人内で十分に検討したうえで作成してください。</t>
    <phoneticPr fontId="1"/>
  </si>
  <si>
    <t>収入・支出計算シート</t>
    <rPh sb="0" eb="2">
      <t>シュウニュウ</t>
    </rPh>
    <rPh sb="3" eb="5">
      <t>シシュツ</t>
    </rPh>
    <rPh sb="5" eb="7">
      <t>ケイサン</t>
    </rPh>
    <phoneticPr fontId="1"/>
  </si>
  <si>
    <t>収入・支出計算シート（共同生活援助・短期入所合算版）</t>
    <rPh sb="0" eb="2">
      <t>シュウニュウ</t>
    </rPh>
    <rPh sb="3" eb="5">
      <t>シシュツ</t>
    </rPh>
    <rPh sb="5" eb="7">
      <t>ケイサン</t>
    </rPh>
    <rPh sb="11" eb="13">
      <t>キョウドウ</t>
    </rPh>
    <rPh sb="13" eb="15">
      <t>セイカツ</t>
    </rPh>
    <rPh sb="15" eb="17">
      <t>エンジョ</t>
    </rPh>
    <rPh sb="18" eb="20">
      <t>タンキ</t>
    </rPh>
    <rPh sb="20" eb="22">
      <t>ニュウショ</t>
    </rPh>
    <rPh sb="22" eb="24">
      <t>ガッサン</t>
    </rPh>
    <rPh sb="24" eb="25">
      <t>バン</t>
    </rPh>
    <phoneticPr fontId="1"/>
  </si>
  <si>
    <t>国保連・都加算等</t>
    <rPh sb="0" eb="3">
      <t>コクホレン</t>
    </rPh>
    <rPh sb="4" eb="5">
      <t>ト</t>
    </rPh>
    <rPh sb="5" eb="7">
      <t>カサン</t>
    </rPh>
    <rPh sb="7" eb="8">
      <t>トウ</t>
    </rPh>
    <phoneticPr fontId="1"/>
  </si>
  <si>
    <t>実費相当分徴収額</t>
    <rPh sb="0" eb="2">
      <t>ジッピ</t>
    </rPh>
    <rPh sb="2" eb="5">
      <t>ソウトウブン</t>
    </rPh>
    <rPh sb="5" eb="7">
      <t>チョウシュウ</t>
    </rPh>
    <rPh sb="7" eb="8">
      <t>ガク</t>
    </rPh>
    <phoneticPr fontId="1"/>
  </si>
  <si>
    <t>国保連・都加算</t>
    <rPh sb="0" eb="3">
      <t>コクホレン</t>
    </rPh>
    <rPh sb="4" eb="5">
      <t>ト</t>
    </rPh>
    <rPh sb="5" eb="7">
      <t>カサン</t>
    </rPh>
    <phoneticPr fontId="1"/>
  </si>
  <si>
    <t>実費相当分徴収額</t>
    <rPh sb="0" eb="2">
      <t>ジッピ</t>
    </rPh>
    <rPh sb="2" eb="4">
      <t>ソウトウ</t>
    </rPh>
    <rPh sb="4" eb="5">
      <t>ブン</t>
    </rPh>
    <rPh sb="5" eb="7">
      <t>チョウシュウ</t>
    </rPh>
    <rPh sb="7" eb="8">
      <t>ガク</t>
    </rPh>
    <phoneticPr fontId="1"/>
  </si>
  <si>
    <t>家賃</t>
    <phoneticPr fontId="1"/>
  </si>
  <si>
    <t>創作的活動に係る材料費</t>
    <rPh sb="0" eb="3">
      <t>ソウサクテキ</t>
    </rPh>
    <rPh sb="3" eb="5">
      <t>カツドウ</t>
    </rPh>
    <rPh sb="6" eb="7">
      <t>カカ</t>
    </rPh>
    <rPh sb="8" eb="11">
      <t>ザイリョウヒ</t>
    </rPh>
    <phoneticPr fontId="1"/>
  </si>
  <si>
    <t>材料費（実費相当額）</t>
    <rPh sb="0" eb="3">
      <t>ザイリョウヒ</t>
    </rPh>
    <rPh sb="4" eb="6">
      <t>ジッピ</t>
    </rPh>
    <rPh sb="6" eb="8">
      <t>ソウトウ</t>
    </rPh>
    <rPh sb="8" eb="9">
      <t>ガク</t>
    </rPh>
    <phoneticPr fontId="1"/>
  </si>
  <si>
    <t>月額計</t>
    <rPh sb="0" eb="2">
      <t>ゲツガク</t>
    </rPh>
    <rPh sb="2" eb="3">
      <t>ケイ</t>
    </rPh>
    <phoneticPr fontId="1"/>
  </si>
  <si>
    <t>月額</t>
    <rPh sb="0" eb="2">
      <t>ゲツガク</t>
    </rPh>
    <phoneticPr fontId="1"/>
  </si>
  <si>
    <t>月額　計</t>
    <rPh sb="0" eb="2">
      <t>ゲツガク</t>
    </rPh>
    <rPh sb="3" eb="4">
      <t>ケイ</t>
    </rPh>
    <phoneticPr fontId="1"/>
  </si>
  <si>
    <t>1人分の利用者負担金月額（合計）</t>
    <rPh sb="1" eb="3">
      <t>ニンブン</t>
    </rPh>
    <rPh sb="4" eb="7">
      <t>リヨウシャ</t>
    </rPh>
    <rPh sb="7" eb="10">
      <t>フタンキン</t>
    </rPh>
    <rPh sb="10" eb="12">
      <t>ゲツガク</t>
    </rPh>
    <rPh sb="13" eb="15">
      <t>ゴウケイ</t>
    </rPh>
    <phoneticPr fontId="1"/>
  </si>
  <si>
    <t xml:space="preserve">■収入・支出計算シート作成要領       
・青色欄は数式が入力されています。
・「利用者負担金収入」欄はシート右側の「一月あたりに要する利用者一人分の「利用者負担金収入」の算定」を入力すると定員分の合計額が反映されます。       
・家賃、介護給付費、人件費は根拠資料の添付もお願いします。【介護給付費収入⇒報酬概算シート等を添付／人件費⇒人件費算出シート等を添付】
・共同生活援助・短期入所事業所併設の場合には、合算版の収入・支出計算シートも作成してください。        
・事務費の項目については、法人内での事務費（新設法人の場合は、法人内で想定している事務費）に合わせて項目を作成し、項目欄が足りなければ、空欄を使用してください。 
・各根拠資料と収入・支出計算シートとで整合が取れているか必ず確認してください。
・追加で東京都より根拠資料の提出を求められる事もあります。その際は、根拠資料提出のご協力をお願いします。
</t>
    <rPh sb="24" eb="25">
      <t>アオ</t>
    </rPh>
    <rPh sb="28" eb="30">
      <t>スウシキ</t>
    </rPh>
    <rPh sb="31" eb="33">
      <t>ニュウリョク</t>
    </rPh>
    <rPh sb="43" eb="46">
      <t>リヨウシャ</t>
    </rPh>
    <rPh sb="46" eb="48">
      <t>フタン</t>
    </rPh>
    <rPh sb="48" eb="49">
      <t>キン</t>
    </rPh>
    <rPh sb="49" eb="51">
      <t>シュウニュウ</t>
    </rPh>
    <rPh sb="52" eb="53">
      <t>ラン</t>
    </rPh>
    <rPh sb="57" eb="59">
      <t>ミギガワ</t>
    </rPh>
    <rPh sb="61" eb="63">
      <t>ヒトツキ</t>
    </rPh>
    <rPh sb="67" eb="68">
      <t>ヨウ</t>
    </rPh>
    <rPh sb="70" eb="73">
      <t>リヨウシャ</t>
    </rPh>
    <rPh sb="73" eb="75">
      <t>ヒトリ</t>
    </rPh>
    <rPh sb="75" eb="76">
      <t>ブン</t>
    </rPh>
    <rPh sb="78" eb="81">
      <t>リヨウシャ</t>
    </rPh>
    <rPh sb="81" eb="83">
      <t>フタン</t>
    </rPh>
    <rPh sb="83" eb="84">
      <t>キン</t>
    </rPh>
    <rPh sb="84" eb="86">
      <t>シュウニュウ</t>
    </rPh>
    <rPh sb="88" eb="90">
      <t>サンテイ</t>
    </rPh>
    <rPh sb="92" eb="94">
      <t>ニュウリョク</t>
    </rPh>
    <rPh sb="97" eb="100">
      <t>テイインブン</t>
    </rPh>
    <rPh sb="101" eb="103">
      <t>ゴウケイ</t>
    </rPh>
    <rPh sb="103" eb="104">
      <t>ガク</t>
    </rPh>
    <rPh sb="105" eb="107">
      <t>ハンエイ</t>
    </rPh>
    <rPh sb="121" eb="123">
      <t>ヤチン</t>
    </rPh>
    <rPh sb="124" eb="126">
      <t>カイゴ</t>
    </rPh>
    <rPh sb="126" eb="128">
      <t>キュウフ</t>
    </rPh>
    <rPh sb="128" eb="129">
      <t>ヒ</t>
    </rPh>
    <rPh sb="130" eb="133">
      <t>ジンケンヒ</t>
    </rPh>
    <rPh sb="139" eb="141">
      <t>テンプ</t>
    </rPh>
    <rPh sb="165" eb="166">
      <t>トウ</t>
    </rPh>
    <rPh sb="167" eb="169">
      <t>テンプ</t>
    </rPh>
    <rPh sb="184" eb="186">
      <t>テンプ</t>
    </rPh>
    <rPh sb="312" eb="313">
      <t>クウ</t>
    </rPh>
    <rPh sb="315" eb="317">
      <t>シヨウ</t>
    </rPh>
    <phoneticPr fontId="1"/>
  </si>
  <si>
    <t>注）「人件費＋事務費」は「介護給付費収入」額の範囲内で賄われること。
　　（「利用者負担金収入」を人件費・事務費に充てることはできません。）</t>
    <rPh sb="0" eb="1">
      <t>チュウ</t>
    </rPh>
    <rPh sb="3" eb="6">
      <t>ジンケンヒ</t>
    </rPh>
    <rPh sb="7" eb="10">
      <t>ジムヒ</t>
    </rPh>
    <rPh sb="13" eb="15">
      <t>カイゴ</t>
    </rPh>
    <rPh sb="15" eb="17">
      <t>キュウフ</t>
    </rPh>
    <rPh sb="17" eb="18">
      <t>ヒ</t>
    </rPh>
    <rPh sb="18" eb="20">
      <t>シュウニュウ</t>
    </rPh>
    <rPh sb="21" eb="22">
      <t>ガク</t>
    </rPh>
    <rPh sb="23" eb="26">
      <t>ハンイナイ</t>
    </rPh>
    <rPh sb="27" eb="28">
      <t>マカナ</t>
    </rPh>
    <rPh sb="39" eb="42">
      <t>リヨウシャ</t>
    </rPh>
    <rPh sb="42" eb="44">
      <t>フタン</t>
    </rPh>
    <rPh sb="44" eb="45">
      <t>キン</t>
    </rPh>
    <rPh sb="45" eb="47">
      <t>シュウニュウ</t>
    </rPh>
    <rPh sb="49" eb="52">
      <t>ジンケンヒ</t>
    </rPh>
    <rPh sb="53" eb="56">
      <t>ジムヒ</t>
    </rPh>
    <rPh sb="57" eb="58">
      <t>ア</t>
    </rPh>
    <phoneticPr fontId="1"/>
  </si>
  <si>
    <t>定員数（人）</t>
    <rPh sb="0" eb="3">
      <t>テイインスウ</t>
    </rPh>
    <rPh sb="4" eb="5">
      <t>ニン</t>
    </rPh>
    <phoneticPr fontId="1"/>
  </si>
  <si>
    <t>月額</t>
    <rPh sb="0" eb="2">
      <t>ゲツガク</t>
    </rPh>
    <phoneticPr fontId="1"/>
  </si>
  <si>
    <t>その他（実費相当額）</t>
    <rPh sb="2" eb="3">
      <t>タ</t>
    </rPh>
    <rPh sb="4" eb="6">
      <t>ジッピ</t>
    </rPh>
    <rPh sb="6" eb="8">
      <t>ソウトウ</t>
    </rPh>
    <rPh sb="8" eb="9">
      <t>ガク</t>
    </rPh>
    <phoneticPr fontId="1"/>
  </si>
  <si>
    <t>家賃設定
根拠資料
参照</t>
    <rPh sb="0" eb="2">
      <t>ヤチン</t>
    </rPh>
    <rPh sb="2" eb="4">
      <t>セッテイ</t>
    </rPh>
    <rPh sb="5" eb="7">
      <t>コンキョ</t>
    </rPh>
    <rPh sb="7" eb="9">
      <t>シリョウ</t>
    </rPh>
    <rPh sb="10" eb="12">
      <t>サンショウ</t>
    </rPh>
    <phoneticPr fontId="1"/>
  </si>
  <si>
    <t>その他（　　　　　　  　　　）</t>
    <rPh sb="2" eb="3">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</si>
</sst>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quot;#,##0_);[Red]\(&quot;¥&quot;#,##0\)"/>
  </numFmts>
  <fonts count="22">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b/>
      <sz val="12"/>
      <color theme="1"/>
      <name val="ＭＳ Ｐゴシック"/>
      <family val="3"/>
      <charset val="128"/>
      <scheme val="minor"/>
    </font>
    <font>
      <sz val="10"/>
      <color theme="1"/>
      <name val="ＭＳ Ｐゴシック"/>
      <family val="3"/>
      <charset val="128"/>
      <scheme val="minor"/>
    </font>
    <font>
      <sz val="8"/>
      <color theme="1"/>
      <name val="ＭＳ Ｐゴシック"/>
      <family val="2"/>
      <charset val="128"/>
      <scheme val="minor"/>
    </font>
    <font>
      <sz val="8"/>
      <color theme="1"/>
      <name val="ＭＳ Ｐゴシック"/>
      <family val="3"/>
      <charset val="128"/>
      <scheme val="minor"/>
    </font>
    <font>
      <sz val="12"/>
      <color theme="1"/>
      <name val="ＭＳ Ｐゴシック"/>
      <family val="2"/>
      <charset val="128"/>
      <scheme val="minor"/>
    </font>
    <font>
      <sz val="11"/>
      <color theme="1"/>
      <name val="ＭＳ Ｐゴシック"/>
      <family val="3"/>
      <charset val="128"/>
      <scheme val="minor"/>
    </font>
    <font>
      <sz val="9"/>
      <color indexed="81"/>
      <name val="ＭＳ Ｐゴシック"/>
      <family val="3"/>
      <charset val="128"/>
    </font>
    <font>
      <b/>
      <sz val="9"/>
      <color indexed="81"/>
      <name val="ＭＳ Ｐゴシック"/>
      <family val="3"/>
      <charset val="128"/>
    </font>
    <font>
      <b/>
      <u/>
      <sz val="12"/>
      <color rgb="FFFF0000"/>
      <name val="ＭＳ Ｐゴシック"/>
      <family val="3"/>
      <charset val="128"/>
      <scheme val="minor"/>
    </font>
    <font>
      <b/>
      <sz val="11"/>
      <color rgb="FFFF0000"/>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sz val="9"/>
      <color indexed="81"/>
      <name val="MS P ゴシック"/>
      <family val="3"/>
      <charset val="128"/>
    </font>
    <font>
      <b/>
      <sz val="14"/>
      <color theme="1"/>
      <name val="ＭＳ Ｐゴシック"/>
      <family val="3"/>
      <charset val="128"/>
      <scheme val="minor"/>
    </font>
    <font>
      <sz val="11"/>
      <color rgb="FFFF0000"/>
      <name val="ＭＳ Ｐゴシック"/>
      <family val="2"/>
      <charset val="128"/>
      <scheme val="minor"/>
    </font>
    <font>
      <sz val="11"/>
      <name val="ＭＳ Ｐゴシック"/>
      <family val="3"/>
      <charset val="128"/>
      <scheme val="minor"/>
    </font>
    <font>
      <sz val="9"/>
      <color theme="1"/>
      <name val="ＭＳ Ｐゴシック"/>
      <family val="3"/>
      <charset val="128"/>
      <scheme val="minor"/>
    </font>
    <font>
      <sz val="11"/>
      <color rgb="FFFF0000"/>
      <name val="ＭＳ Ｐゴシック"/>
      <family val="3"/>
      <charset val="128"/>
      <scheme val="minor"/>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right/>
      <top style="medium">
        <color auto="1"/>
      </top>
      <bottom style="medium">
        <color auto="1"/>
      </bottom>
      <diagonal/>
    </border>
  </borders>
  <cellStyleXfs count="1">
    <xf numFmtId="0" fontId="0" fillId="0" borderId="0">
      <alignment vertical="center"/>
    </xf>
  </cellStyleXfs>
  <cellXfs count="135">
    <xf numFmtId="0" fontId="0" fillId="0" borderId="0" xfId="0">
      <alignment vertical="center"/>
    </xf>
    <xf numFmtId="176" fontId="0" fillId="2" borderId="1" xfId="0" applyNumberFormat="1" applyFill="1" applyBorder="1">
      <alignment vertical="center"/>
    </xf>
    <xf numFmtId="176" fontId="0" fillId="0" borderId="1" xfId="0" applyNumberFormat="1" applyFill="1" applyBorder="1">
      <alignment vertical="center"/>
    </xf>
    <xf numFmtId="0" fontId="4" fillId="0" borderId="2" xfId="0" applyFont="1" applyBorder="1" applyAlignment="1">
      <alignment horizontal="center" vertical="center"/>
    </xf>
    <xf numFmtId="0" fontId="0" fillId="0" borderId="2" xfId="0" applyBorder="1">
      <alignment vertical="center"/>
    </xf>
    <xf numFmtId="0" fontId="0" fillId="0" borderId="2" xfId="0" applyBorder="1" applyAlignment="1">
      <alignment horizontal="center" vertical="center"/>
    </xf>
    <xf numFmtId="0" fontId="7" fillId="0" borderId="0" xfId="0" applyFont="1">
      <alignment vertical="center"/>
    </xf>
    <xf numFmtId="0" fontId="5" fillId="0" borderId="0" xfId="0" applyFont="1">
      <alignment vertical="center"/>
    </xf>
    <xf numFmtId="0" fontId="0" fillId="0" borderId="0" xfId="0" applyBorder="1" applyAlignment="1">
      <alignment horizontal="center" vertical="center"/>
    </xf>
    <xf numFmtId="176" fontId="0" fillId="0" borderId="0" xfId="0" applyNumberFormat="1" applyBorder="1">
      <alignment vertical="center"/>
    </xf>
    <xf numFmtId="0" fontId="9" fillId="0" borderId="0" xfId="0" applyFont="1">
      <alignment vertical="center"/>
    </xf>
    <xf numFmtId="0" fontId="3" fillId="0" borderId="1" xfId="0" applyFont="1" applyBorder="1" applyAlignment="1">
      <alignment horizontal="center" vertical="center"/>
    </xf>
    <xf numFmtId="0" fontId="0" fillId="0" borderId="0" xfId="0" applyBorder="1" applyAlignment="1">
      <alignment vertical="top" wrapText="1"/>
    </xf>
    <xf numFmtId="0" fontId="0" fillId="0" borderId="1" xfId="0"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3" xfId="0" applyBorder="1" applyAlignment="1">
      <alignment horizontal="center" vertical="center"/>
    </xf>
    <xf numFmtId="0" fontId="5" fillId="0" borderId="0" xfId="0" applyFont="1" applyBorder="1" applyAlignment="1">
      <alignment vertical="center"/>
    </xf>
    <xf numFmtId="0" fontId="0" fillId="0" borderId="11" xfId="0" applyBorder="1" applyAlignment="1">
      <alignment vertical="center" wrapText="1"/>
    </xf>
    <xf numFmtId="0" fontId="0" fillId="0" borderId="16" xfId="0" applyBorder="1">
      <alignment vertical="center"/>
    </xf>
    <xf numFmtId="0" fontId="14" fillId="0" borderId="0" xfId="0" applyFont="1">
      <alignment vertical="center"/>
    </xf>
    <xf numFmtId="0" fontId="15" fillId="0" borderId="0" xfId="0" applyFont="1">
      <alignment vertical="center"/>
    </xf>
    <xf numFmtId="0" fontId="0" fillId="0" borderId="1" xfId="0" applyFill="1" applyBorder="1">
      <alignment vertical="center"/>
    </xf>
    <xf numFmtId="176" fontId="0" fillId="0" borderId="3" xfId="0" applyNumberFormat="1" applyFill="1" applyBorder="1">
      <alignment vertical="center"/>
    </xf>
    <xf numFmtId="176" fontId="0" fillId="4" borderId="1" xfId="0" applyNumberFormat="1" applyFill="1" applyBorder="1">
      <alignment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left" vertical="center" wrapText="1"/>
    </xf>
    <xf numFmtId="0" fontId="0" fillId="0" borderId="0" xfId="0" applyBorder="1" applyAlignment="1">
      <alignment horizontal="left" vertical="center" wrapText="1"/>
    </xf>
    <xf numFmtId="176" fontId="0" fillId="4" borderId="1" xfId="0" applyNumberFormat="1" applyFill="1" applyBorder="1" applyAlignment="1">
      <alignment horizontal="right" vertical="center"/>
    </xf>
    <xf numFmtId="0" fontId="0" fillId="0" borderId="5" xfId="0" applyBorder="1" applyAlignment="1">
      <alignment horizontal="center" vertical="center"/>
    </xf>
    <xf numFmtId="176" fontId="0" fillId="4" borderId="5" xfId="0" applyNumberFormat="1" applyFill="1" applyBorder="1">
      <alignment vertical="center"/>
    </xf>
    <xf numFmtId="176" fontId="0" fillId="0" borderId="5" xfId="0" applyNumberFormat="1" applyFill="1" applyBorder="1">
      <alignment vertical="center"/>
    </xf>
    <xf numFmtId="0" fontId="0" fillId="2" borderId="7" xfId="0" applyFill="1" applyBorder="1" applyAlignment="1">
      <alignment horizontal="center" vertical="center"/>
    </xf>
    <xf numFmtId="176" fontId="0" fillId="2" borderId="7" xfId="0" applyNumberFormat="1" applyFill="1" applyBorder="1">
      <alignment vertical="center"/>
    </xf>
    <xf numFmtId="0" fontId="0" fillId="2" borderId="20" xfId="0" applyFill="1" applyBorder="1" applyAlignment="1">
      <alignment horizontal="center" vertical="center"/>
    </xf>
    <xf numFmtId="176" fontId="0" fillId="2" borderId="20" xfId="0" applyNumberFormat="1" applyFill="1" applyBorder="1">
      <alignment vertical="center"/>
    </xf>
    <xf numFmtId="0" fontId="0" fillId="0" borderId="21" xfId="0" applyBorder="1" applyAlignment="1">
      <alignment horizontal="center" vertical="center"/>
    </xf>
    <xf numFmtId="176" fontId="0" fillId="0" borderId="21" xfId="0" applyNumberFormat="1" applyFill="1" applyBorder="1">
      <alignment vertical="center"/>
    </xf>
    <xf numFmtId="176" fontId="0" fillId="4" borderId="21" xfId="0" applyNumberFormat="1" applyFill="1" applyBorder="1">
      <alignment vertical="center"/>
    </xf>
    <xf numFmtId="176" fontId="0" fillId="3" borderId="1" xfId="0" applyNumberFormat="1" applyFill="1" applyBorder="1" applyAlignment="1">
      <alignment horizontal="right" vertical="center"/>
    </xf>
    <xf numFmtId="176" fontId="0" fillId="0" borderId="5" xfId="0" applyNumberFormat="1" applyFill="1" applyBorder="1" applyAlignment="1">
      <alignment horizontal="right" vertical="center"/>
    </xf>
    <xf numFmtId="176" fontId="0" fillId="3" borderId="21" xfId="0" applyNumberFormat="1" applyFill="1" applyBorder="1" applyAlignment="1">
      <alignment horizontal="right" vertical="center"/>
    </xf>
    <xf numFmtId="176" fontId="0" fillId="0" borderId="1" xfId="0" applyNumberFormat="1" applyFill="1" applyBorder="1" applyAlignment="1">
      <alignment horizontal="right" vertical="center"/>
    </xf>
    <xf numFmtId="0" fontId="17" fillId="0" borderId="0" xfId="0" applyFont="1">
      <alignment vertical="center"/>
    </xf>
    <xf numFmtId="0" fontId="0" fillId="0" borderId="1" xfId="0" applyFont="1" applyBorder="1" applyAlignment="1">
      <alignment horizontal="center" vertical="center" shrinkToFit="1"/>
    </xf>
    <xf numFmtId="0" fontId="9" fillId="0" borderId="1" xfId="0" applyFont="1" applyBorder="1" applyAlignment="1">
      <alignment horizontal="center" vertical="center" shrinkToFit="1"/>
    </xf>
    <xf numFmtId="0" fontId="13" fillId="0" borderId="17" xfId="0" applyFont="1" applyBorder="1" applyAlignment="1">
      <alignment vertical="center" shrinkToFit="1"/>
    </xf>
    <xf numFmtId="0" fontId="13" fillId="0" borderId="0" xfId="0" applyFont="1" applyAlignment="1">
      <alignment vertical="center" shrinkToFi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0" xfId="0" applyFill="1" applyBorder="1">
      <alignment vertical="center"/>
    </xf>
    <xf numFmtId="0" fontId="0" fillId="2" borderId="6" xfId="0" applyFill="1" applyBorder="1" applyAlignment="1">
      <alignment horizontal="center" vertical="center"/>
    </xf>
    <xf numFmtId="0" fontId="0" fillId="2" borderId="4" xfId="0" applyFill="1" applyBorder="1" applyAlignment="1">
      <alignment horizontal="center" vertical="center"/>
    </xf>
    <xf numFmtId="0" fontId="0" fillId="2" borderId="23" xfId="0" applyFill="1" applyBorder="1" applyAlignment="1">
      <alignment horizontal="center" vertical="center"/>
    </xf>
    <xf numFmtId="0" fontId="0" fillId="2" borderId="11" xfId="0" applyFill="1" applyBorder="1" applyAlignment="1">
      <alignment horizontal="center" vertical="center"/>
    </xf>
    <xf numFmtId="176" fontId="0" fillId="5" borderId="1" xfId="0" applyNumberFormat="1" applyFill="1" applyBorder="1">
      <alignment vertical="center"/>
    </xf>
    <xf numFmtId="176" fontId="0" fillId="5" borderId="20" xfId="0" applyNumberFormat="1" applyFill="1" applyBorder="1">
      <alignment vertical="center"/>
    </xf>
    <xf numFmtId="0" fontId="0" fillId="2" borderId="27" xfId="0" applyFill="1" applyBorder="1" applyAlignment="1">
      <alignment horizontal="center" vertical="center"/>
    </xf>
    <xf numFmtId="0" fontId="0" fillId="2" borderId="6" xfId="0" applyFill="1" applyBorder="1" applyAlignment="1">
      <alignment horizontal="center" vertical="center"/>
    </xf>
    <xf numFmtId="0" fontId="0" fillId="2" borderId="25" xfId="0" applyFill="1" applyBorder="1" applyAlignment="1">
      <alignment horizontal="center" vertical="center"/>
    </xf>
    <xf numFmtId="0" fontId="0" fillId="2" borderId="9" xfId="0"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8" xfId="0" applyBorder="1" applyAlignment="1">
      <alignment horizontal="center" vertical="center"/>
    </xf>
    <xf numFmtId="0" fontId="0" fillId="0" borderId="28" xfId="0" applyBorder="1" applyAlignment="1">
      <alignment horizontal="center" vertical="center"/>
    </xf>
    <xf numFmtId="0" fontId="0" fillId="0" borderId="19" xfId="0" applyBorder="1" applyAlignment="1">
      <alignment horizontal="center" vertical="center"/>
    </xf>
    <xf numFmtId="0" fontId="0" fillId="0" borderId="15" xfId="0" applyBorder="1" applyAlignment="1">
      <alignment horizontal="center" vertical="center"/>
    </xf>
    <xf numFmtId="176" fontId="0" fillId="0" borderId="1" xfId="0" applyNumberFormat="1" applyFill="1" applyBorder="1" applyAlignment="1">
      <alignment horizontal="center" vertical="center"/>
    </xf>
    <xf numFmtId="0" fontId="9" fillId="0" borderId="1" xfId="0" applyFont="1" applyBorder="1" applyAlignment="1">
      <alignment horizontal="center"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3" xfId="0" applyNumberFormat="1" applyFill="1" applyBorder="1" applyAlignment="1">
      <alignment horizontal="center" vertical="center"/>
    </xf>
    <xf numFmtId="176" fontId="0" fillId="0" borderId="4" xfId="0" applyNumberFormat="1" applyFill="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176" fontId="0" fillId="4" borderId="15" xfId="0" applyNumberFormat="1" applyFill="1" applyBorder="1" applyAlignment="1">
      <alignment horizontal="right" vertical="center"/>
    </xf>
    <xf numFmtId="176" fontId="0" fillId="4" borderId="4" xfId="0" applyNumberFormat="1" applyFill="1" applyBorder="1" applyAlignment="1">
      <alignment horizontal="right" vertical="center"/>
    </xf>
    <xf numFmtId="0" fontId="8" fillId="0" borderId="3" xfId="0" applyFont="1" applyBorder="1" applyAlignment="1">
      <alignment horizontal="center" vertical="center" shrinkToFit="1"/>
    </xf>
    <xf numFmtId="0" fontId="8" fillId="0" borderId="15" xfId="0" applyFont="1" applyBorder="1" applyAlignment="1">
      <alignment horizontal="center" vertical="center" shrinkToFit="1"/>
    </xf>
    <xf numFmtId="0" fontId="8" fillId="0" borderId="4" xfId="0" applyFont="1" applyBorder="1" applyAlignment="1">
      <alignment horizontal="center" vertical="center" shrinkToFit="1"/>
    </xf>
    <xf numFmtId="0" fontId="9" fillId="0" borderId="1" xfId="0" applyFont="1" applyBorder="1" applyAlignment="1">
      <alignment horizontal="center" vertical="center"/>
    </xf>
    <xf numFmtId="0" fontId="0" fillId="5" borderId="20" xfId="0" applyFill="1" applyBorder="1" applyAlignment="1">
      <alignment horizontal="center" vertical="center"/>
    </xf>
    <xf numFmtId="0" fontId="18" fillId="0" borderId="8" xfId="0" applyFont="1" applyBorder="1" applyAlignment="1">
      <alignment horizontal="left" vertical="top" wrapText="1"/>
    </xf>
    <xf numFmtId="0" fontId="21" fillId="0" borderId="8" xfId="0" applyFont="1" applyBorder="1" applyAlignment="1">
      <alignment horizontal="left" vertical="top" wrapText="1"/>
    </xf>
    <xf numFmtId="0" fontId="21" fillId="0" borderId="0" xfId="0" applyFont="1" applyBorder="1" applyAlignment="1">
      <alignment horizontal="left" vertical="top" wrapText="1"/>
    </xf>
    <xf numFmtId="0" fontId="2" fillId="0" borderId="9"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14" xfId="0" applyFont="1" applyBorder="1" applyAlignment="1">
      <alignment horizontal="center" vertical="center" shrinkToFit="1"/>
    </xf>
    <xf numFmtId="0" fontId="0" fillId="0" borderId="24" xfId="0" applyBorder="1" applyAlignment="1">
      <alignment horizontal="center" vertical="center"/>
    </xf>
    <xf numFmtId="0" fontId="0" fillId="0" borderId="6" xfId="0" applyBorder="1" applyAlignment="1">
      <alignment horizontal="center" vertical="center"/>
    </xf>
    <xf numFmtId="0" fontId="0" fillId="0" borderId="25" xfId="0" applyBorder="1" applyAlignment="1">
      <alignment horizontal="center" vertical="center"/>
    </xf>
    <xf numFmtId="0" fontId="8" fillId="0" borderId="9" xfId="0" applyFont="1" applyBorder="1" applyAlignment="1">
      <alignment horizontal="left" vertical="top" wrapText="1"/>
    </xf>
    <xf numFmtId="0" fontId="8" fillId="0" borderId="8"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Border="1" applyAlignment="1">
      <alignment horizontal="left"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2" xfId="0" applyFont="1" applyBorder="1" applyAlignment="1">
      <alignment horizontal="left" vertical="top" wrapText="1"/>
    </xf>
    <xf numFmtId="0" fontId="8" fillId="0" borderId="14" xfId="0" applyFont="1" applyBorder="1" applyAlignment="1">
      <alignment horizontal="left" vertical="top" wrapText="1"/>
    </xf>
    <xf numFmtId="0" fontId="0" fillId="0" borderId="5"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2" fillId="0" borderId="0" xfId="0" applyFont="1" applyAlignment="1">
      <alignment horizontal="left" vertical="top" wrapText="1"/>
    </xf>
    <xf numFmtId="0" fontId="6" fillId="0" borderId="0" xfId="0" applyFont="1" applyBorder="1" applyAlignment="1">
      <alignment horizontal="center" vertical="center" wrapText="1"/>
    </xf>
    <xf numFmtId="0" fontId="0" fillId="5" borderId="1" xfId="0" applyFill="1" applyBorder="1" applyAlignment="1">
      <alignment horizontal="center" vertical="center"/>
    </xf>
    <xf numFmtId="0" fontId="0" fillId="0" borderId="0" xfId="0" applyAlignment="1">
      <alignment horizontal="center" vertical="center"/>
    </xf>
    <xf numFmtId="0" fontId="19" fillId="0" borderId="16" xfId="0" applyFont="1" applyBorder="1" applyAlignment="1">
      <alignment horizontal="center" vertical="center" shrinkToFit="1"/>
    </xf>
    <xf numFmtId="0" fontId="13" fillId="0" borderId="18" xfId="0" applyFont="1" applyBorder="1" applyAlignment="1">
      <alignment horizontal="center" vertical="center" shrinkToFit="1"/>
    </xf>
    <xf numFmtId="0" fontId="13" fillId="0" borderId="19" xfId="0" applyFont="1" applyBorder="1" applyAlignment="1">
      <alignment horizontal="center" vertical="center" shrinkToFit="1"/>
    </xf>
    <xf numFmtId="0" fontId="20" fillId="0" borderId="1" xfId="0" applyFont="1" applyBorder="1" applyAlignment="1">
      <alignment horizontal="left" vertical="center" wrapText="1"/>
    </xf>
    <xf numFmtId="0" fontId="0" fillId="2" borderId="20" xfId="0" applyFill="1" applyBorder="1" applyAlignment="1">
      <alignment horizontal="center" vertical="center"/>
    </xf>
    <xf numFmtId="0" fontId="0" fillId="2" borderId="1" xfId="0" applyFill="1" applyBorder="1" applyAlignment="1">
      <alignment horizontal="center" vertical="center"/>
    </xf>
    <xf numFmtId="0" fontId="0" fillId="0" borderId="7" xfId="0" applyBorder="1" applyAlignment="1">
      <alignment horizontal="center" vertical="center"/>
    </xf>
    <xf numFmtId="0" fontId="8" fillId="0" borderId="18" xfId="0" applyFont="1" applyFill="1" applyBorder="1" applyAlignment="1">
      <alignment horizontal="center" vertical="center"/>
    </xf>
    <xf numFmtId="0" fontId="8" fillId="0" borderId="28" xfId="0" applyFont="1" applyFill="1" applyBorder="1" applyAlignment="1">
      <alignment horizontal="center" vertical="center"/>
    </xf>
    <xf numFmtId="0" fontId="8" fillId="0" borderId="19" xfId="0" applyFont="1" applyFill="1" applyBorder="1" applyAlignment="1">
      <alignment horizontal="center" vertical="center"/>
    </xf>
    <xf numFmtId="0" fontId="0" fillId="5" borderId="22" xfId="0" applyFill="1" applyBorder="1" applyAlignment="1">
      <alignment horizontal="center" vertical="center"/>
    </xf>
    <xf numFmtId="0" fontId="0" fillId="5" borderId="26" xfId="0" applyFill="1" applyBorder="1" applyAlignment="1">
      <alignment horizontal="center" vertical="center"/>
    </xf>
    <xf numFmtId="0" fontId="0" fillId="5" borderId="23" xfId="0" applyFill="1" applyBorder="1" applyAlignment="1">
      <alignment horizontal="center" vertical="center"/>
    </xf>
    <xf numFmtId="0" fontId="0" fillId="0" borderId="16" xfId="0"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13" fillId="0" borderId="0"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78442</xdr:colOff>
      <xdr:row>5</xdr:row>
      <xdr:rowOff>22860</xdr:rowOff>
    </xdr:from>
    <xdr:to>
      <xdr:col>15</xdr:col>
      <xdr:colOff>358589</xdr:colOff>
      <xdr:row>29</xdr:row>
      <xdr:rowOff>129540</xdr:rowOff>
    </xdr:to>
    <xdr:sp macro="" textlink="">
      <xdr:nvSpPr>
        <xdr:cNvPr id="2" name="正方形/長方形 1"/>
        <xdr:cNvSpPr/>
      </xdr:nvSpPr>
      <xdr:spPr>
        <a:xfrm>
          <a:off x="5846782" y="1097280"/>
          <a:ext cx="4478767" cy="5577840"/>
        </a:xfrm>
        <a:prstGeom prst="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337519</xdr:colOff>
      <xdr:row>4</xdr:row>
      <xdr:rowOff>38101</xdr:rowOff>
    </xdr:from>
    <xdr:to>
      <xdr:col>15</xdr:col>
      <xdr:colOff>182880</xdr:colOff>
      <xdr:row>6</xdr:row>
      <xdr:rowOff>102197</xdr:rowOff>
    </xdr:to>
    <xdr:sp macro="" textlink="">
      <xdr:nvSpPr>
        <xdr:cNvPr id="3" name="テキスト ボックス 2"/>
        <xdr:cNvSpPr txBox="1"/>
      </xdr:nvSpPr>
      <xdr:spPr>
        <a:xfrm>
          <a:off x="6105859" y="929641"/>
          <a:ext cx="4043981" cy="4831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一月当たりに要する</a:t>
          </a:r>
          <a:r>
            <a:rPr kumimoji="1" lang="ja-JP" altLang="ja-JP" sz="1100">
              <a:solidFill>
                <a:schemeClr val="dk1"/>
              </a:solidFill>
              <a:effectLst/>
              <a:latin typeface="+mn-lt"/>
              <a:ea typeface="+mn-ea"/>
              <a:cs typeface="+mn-cs"/>
            </a:rPr>
            <a:t>利用者</a:t>
          </a:r>
          <a:r>
            <a:rPr kumimoji="1" lang="en-US" altLang="ja-JP" sz="1100">
              <a:solidFill>
                <a:schemeClr val="dk1"/>
              </a:solidFill>
              <a:effectLst/>
              <a:latin typeface="+mn-lt"/>
              <a:ea typeface="+mn-ea"/>
              <a:cs typeface="+mn-cs"/>
            </a:rPr>
            <a:t>1</a:t>
          </a:r>
          <a:r>
            <a:rPr kumimoji="1" lang="ja-JP" altLang="ja-JP" sz="1100">
              <a:solidFill>
                <a:schemeClr val="dk1"/>
              </a:solidFill>
              <a:effectLst/>
              <a:latin typeface="+mn-lt"/>
              <a:ea typeface="+mn-ea"/>
              <a:cs typeface="+mn-cs"/>
            </a:rPr>
            <a:t>人分</a:t>
          </a:r>
          <a:r>
            <a:rPr kumimoji="1" lang="ja-JP" altLang="en-US" sz="1100">
              <a:solidFill>
                <a:schemeClr val="dk1"/>
              </a:solidFill>
              <a:effectLst/>
              <a:latin typeface="+mn-lt"/>
              <a:ea typeface="+mn-ea"/>
              <a:cs typeface="+mn-cs"/>
            </a:rPr>
            <a:t>の「利用者</a:t>
          </a:r>
          <a:r>
            <a:rPr kumimoji="1" lang="ja-JP" altLang="en-US" sz="1100"/>
            <a:t>負担金収入」の算定</a:t>
          </a:r>
          <a:endParaRPr kumimoji="1" lang="en-US" altLang="ja-JP" sz="1100"/>
        </a:p>
        <a:p>
          <a:pPr algn="ctr"/>
          <a:r>
            <a:rPr kumimoji="1" lang="ja-JP" altLang="en-US" sz="1100"/>
            <a:t>（毎月定額を徴収するもの）</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78442</xdr:colOff>
      <xdr:row>5</xdr:row>
      <xdr:rowOff>7620</xdr:rowOff>
    </xdr:from>
    <xdr:to>
      <xdr:col>15</xdr:col>
      <xdr:colOff>358589</xdr:colOff>
      <xdr:row>29</xdr:row>
      <xdr:rowOff>129540</xdr:rowOff>
    </xdr:to>
    <xdr:sp macro="" textlink="">
      <xdr:nvSpPr>
        <xdr:cNvPr id="3" name="正方形/長方形 2"/>
        <xdr:cNvSpPr/>
      </xdr:nvSpPr>
      <xdr:spPr>
        <a:xfrm>
          <a:off x="5846782" y="1082040"/>
          <a:ext cx="4478767" cy="5593080"/>
        </a:xfrm>
        <a:prstGeom prst="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281940</xdr:colOff>
      <xdr:row>4</xdr:row>
      <xdr:rowOff>30480</xdr:rowOff>
    </xdr:from>
    <xdr:to>
      <xdr:col>15</xdr:col>
      <xdr:colOff>182880</xdr:colOff>
      <xdr:row>6</xdr:row>
      <xdr:rowOff>121920</xdr:rowOff>
    </xdr:to>
    <xdr:sp macro="" textlink="">
      <xdr:nvSpPr>
        <xdr:cNvPr id="5" name="テキスト ボックス 4"/>
        <xdr:cNvSpPr txBox="1"/>
      </xdr:nvSpPr>
      <xdr:spPr>
        <a:xfrm>
          <a:off x="6050280" y="922020"/>
          <a:ext cx="4099560" cy="51054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一月当たりに要する利用者</a:t>
          </a:r>
          <a:r>
            <a:rPr kumimoji="1" lang="en-US" altLang="ja-JP" sz="1100">
              <a:solidFill>
                <a:schemeClr val="dk1"/>
              </a:solidFill>
              <a:effectLst/>
              <a:latin typeface="+mn-lt"/>
              <a:ea typeface="+mn-ea"/>
              <a:cs typeface="+mn-cs"/>
            </a:rPr>
            <a:t>1</a:t>
          </a:r>
          <a:r>
            <a:rPr kumimoji="1" lang="ja-JP" altLang="ja-JP" sz="1100">
              <a:solidFill>
                <a:schemeClr val="dk1"/>
              </a:solidFill>
              <a:effectLst/>
              <a:latin typeface="+mn-lt"/>
              <a:ea typeface="+mn-ea"/>
              <a:cs typeface="+mn-cs"/>
            </a:rPr>
            <a:t>人分の「利用者負担金収入」</a:t>
          </a:r>
          <a:r>
            <a:rPr kumimoji="1" lang="ja-JP" altLang="en-US" sz="1100">
              <a:solidFill>
                <a:schemeClr val="dk1"/>
              </a:solidFill>
              <a:effectLst/>
              <a:latin typeface="+mn-lt"/>
              <a:ea typeface="+mn-ea"/>
              <a:cs typeface="+mn-cs"/>
            </a:rPr>
            <a:t>の算定</a:t>
          </a:r>
          <a:r>
            <a:rPr kumimoji="1" lang="en-US" altLang="ja-JP" sz="1100">
              <a:solidFill>
                <a:schemeClr val="dk1"/>
              </a:solidFill>
              <a:effectLst/>
              <a:latin typeface="+mn-lt"/>
              <a:ea typeface="+mn-ea"/>
              <a:cs typeface="+mn-cs"/>
            </a:rPr>
            <a:t/>
          </a:r>
          <a:br>
            <a:rPr kumimoji="1" lang="en-US" altLang="ja-JP" sz="1100">
              <a:solidFill>
                <a:schemeClr val="dk1"/>
              </a:solidFill>
              <a:effectLst/>
              <a:latin typeface="+mn-lt"/>
              <a:ea typeface="+mn-ea"/>
              <a:cs typeface="+mn-cs"/>
            </a:rPr>
          </a:br>
          <a:r>
            <a:rPr kumimoji="1" lang="ja-JP" altLang="en-US" sz="1100">
              <a:solidFill>
                <a:schemeClr val="dk1"/>
              </a:solidFill>
              <a:effectLst/>
              <a:latin typeface="+mn-lt"/>
              <a:ea typeface="+mn-ea"/>
              <a:cs typeface="+mn-cs"/>
            </a:rPr>
            <a:t>（毎月定額を徴収するもの）</a:t>
          </a:r>
          <a:endParaRPr lang="ja-JP" altLang="ja-JP">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41"/>
  <sheetViews>
    <sheetView showGridLines="0" tabSelected="1" zoomScaleNormal="100" zoomScaleSheetLayoutView="85" workbookViewId="0">
      <selection activeCell="Q13" sqref="Q13"/>
    </sheetView>
  </sheetViews>
  <sheetFormatPr defaultRowHeight="13.2"/>
  <cols>
    <col min="1" max="1" width="5.21875" customWidth="1"/>
    <col min="2" max="2" width="15.44140625" customWidth="1"/>
    <col min="3" max="3" width="2.109375" customWidth="1"/>
    <col min="4" max="4" width="23.33203125" customWidth="1"/>
    <col min="5" max="6" width="13" customWidth="1"/>
    <col min="7" max="10" width="6" customWidth="1"/>
    <col min="11" max="11" width="9.44140625" customWidth="1"/>
    <col min="12" max="12" width="10.33203125" customWidth="1"/>
    <col min="13" max="13" width="10" customWidth="1"/>
    <col min="14" max="14" width="9.77734375" customWidth="1"/>
    <col min="15" max="15" width="9.6640625" customWidth="1"/>
    <col min="16" max="16" width="11.33203125" customWidth="1"/>
  </cols>
  <sheetData>
    <row r="1" spans="2:17" ht="23.4" customHeight="1">
      <c r="B1" s="20" t="s">
        <v>38</v>
      </c>
      <c r="C1" s="20"/>
    </row>
    <row r="2" spans="2:17" ht="4.8" customHeight="1" thickBot="1"/>
    <row r="3" spans="2:17" ht="28.2" customHeight="1" thickBot="1">
      <c r="B3" s="19" t="s">
        <v>35</v>
      </c>
      <c r="C3" s="65"/>
      <c r="D3" s="66"/>
      <c r="E3" s="67"/>
      <c r="F3" s="48"/>
      <c r="G3" s="118" t="s">
        <v>53</v>
      </c>
      <c r="H3" s="118"/>
      <c r="I3" s="119"/>
      <c r="J3" s="120"/>
      <c r="K3" s="49"/>
      <c r="L3" s="49"/>
      <c r="M3" s="49"/>
      <c r="N3" s="49"/>
      <c r="O3" s="49"/>
    </row>
    <row r="4" spans="2:17" ht="13.8" customHeight="1">
      <c r="E4" s="114" t="s">
        <v>29</v>
      </c>
      <c r="F4" s="114"/>
      <c r="G4" s="114"/>
      <c r="H4" s="114"/>
      <c r="I4" s="114"/>
      <c r="J4" s="114"/>
      <c r="K4" s="114"/>
      <c r="L4" s="114"/>
      <c r="M4" s="114"/>
      <c r="N4" s="114"/>
      <c r="O4" s="114"/>
      <c r="P4" s="114"/>
    </row>
    <row r="5" spans="2:17" ht="14.4">
      <c r="B5" s="3" t="s">
        <v>0</v>
      </c>
      <c r="C5" s="3"/>
      <c r="D5" s="4"/>
      <c r="E5" s="5" t="s">
        <v>2</v>
      </c>
      <c r="F5" s="5" t="s">
        <v>28</v>
      </c>
      <c r="I5" s="29"/>
      <c r="J5" s="29"/>
      <c r="K5" s="29"/>
      <c r="L5" s="115" t="s">
        <v>29</v>
      </c>
      <c r="N5" s="8"/>
    </row>
    <row r="6" spans="2:17" ht="18.600000000000001" customHeight="1">
      <c r="B6" s="46" t="s">
        <v>1</v>
      </c>
      <c r="C6" s="63" t="s">
        <v>40</v>
      </c>
      <c r="D6" s="64"/>
      <c r="E6" s="2"/>
      <c r="F6" s="24">
        <f>E6*12</f>
        <v>0</v>
      </c>
      <c r="G6" s="28"/>
      <c r="H6" s="29"/>
      <c r="L6" s="115"/>
      <c r="N6" s="52"/>
    </row>
    <row r="7" spans="2:17" ht="18.600000000000001" customHeight="1">
      <c r="B7" s="47" t="s">
        <v>4</v>
      </c>
      <c r="C7" s="63" t="s">
        <v>41</v>
      </c>
      <c r="D7" s="64"/>
      <c r="E7" s="24">
        <f>N29*N6</f>
        <v>0</v>
      </c>
      <c r="F7" s="24">
        <f t="shared" ref="F7:F8" si="0">E7*12</f>
        <v>0</v>
      </c>
      <c r="O7" s="6"/>
    </row>
    <row r="8" spans="2:17" ht="18" customHeight="1">
      <c r="B8" s="116" t="s">
        <v>15</v>
      </c>
      <c r="C8" s="116"/>
      <c r="D8" s="116"/>
      <c r="E8" s="57">
        <f>E6+E7</f>
        <v>0</v>
      </c>
      <c r="F8" s="57">
        <f t="shared" si="0"/>
        <v>0</v>
      </c>
      <c r="K8" s="70" t="s">
        <v>44</v>
      </c>
      <c r="L8" s="70"/>
      <c r="M8" s="71" t="s">
        <v>48</v>
      </c>
      <c r="N8" s="71"/>
      <c r="O8" s="121" t="s">
        <v>56</v>
      </c>
      <c r="Q8" s="117"/>
    </row>
    <row r="9" spans="2:17" ht="18" customHeight="1">
      <c r="K9" s="70"/>
      <c r="L9" s="70"/>
      <c r="M9" s="69"/>
      <c r="N9" s="69"/>
      <c r="O9" s="121"/>
      <c r="Q9" s="117"/>
    </row>
    <row r="10" spans="2:17" ht="21" customHeight="1">
      <c r="B10" s="3" t="s">
        <v>5</v>
      </c>
      <c r="C10" s="3"/>
      <c r="D10" s="4"/>
      <c r="E10" s="5" t="s">
        <v>2</v>
      </c>
      <c r="F10" s="5" t="s">
        <v>28</v>
      </c>
      <c r="K10" s="7"/>
      <c r="Q10" s="117"/>
    </row>
    <row r="11" spans="2:17" ht="16.8" customHeight="1">
      <c r="B11" s="71" t="s">
        <v>6</v>
      </c>
      <c r="C11" s="62"/>
      <c r="D11" s="54" t="s">
        <v>14</v>
      </c>
      <c r="E11" s="1">
        <f>E12</f>
        <v>0</v>
      </c>
      <c r="F11" s="1">
        <f>E11*12</f>
        <v>0</v>
      </c>
      <c r="K11" s="72" t="s">
        <v>30</v>
      </c>
      <c r="L11" s="50"/>
      <c r="M11" s="50" t="s">
        <v>3</v>
      </c>
      <c r="N11" s="50" t="s">
        <v>19</v>
      </c>
      <c r="O11" s="50" t="s">
        <v>20</v>
      </c>
    </row>
    <row r="12" spans="2:17" ht="17.25" customHeight="1" thickBot="1">
      <c r="B12" s="111"/>
      <c r="C12" s="61"/>
      <c r="D12" s="31" t="s">
        <v>8</v>
      </c>
      <c r="E12" s="32">
        <f>F12/12</f>
        <v>0</v>
      </c>
      <c r="F12" s="33"/>
      <c r="K12" s="73"/>
      <c r="L12" s="50" t="s">
        <v>16</v>
      </c>
      <c r="M12" s="2"/>
      <c r="N12" s="22"/>
      <c r="O12" s="24">
        <f>M12*N12</f>
        <v>0</v>
      </c>
    </row>
    <row r="13" spans="2:17" ht="17.25" customHeight="1">
      <c r="B13" s="112" t="s">
        <v>10</v>
      </c>
      <c r="C13" s="59"/>
      <c r="D13" s="55" t="s">
        <v>14</v>
      </c>
      <c r="E13" s="37">
        <f>SUM(E14:E20)</f>
        <v>0</v>
      </c>
      <c r="F13" s="37">
        <f t="shared" ref="F13:F27" si="1">E13*12</f>
        <v>0</v>
      </c>
      <c r="K13" s="73"/>
      <c r="L13" s="50" t="s">
        <v>17</v>
      </c>
      <c r="M13" s="2"/>
      <c r="N13" s="22"/>
      <c r="O13" s="24">
        <f t="shared" ref="O13:O14" si="2">M13*N13</f>
        <v>0</v>
      </c>
    </row>
    <row r="14" spans="2:17" ht="17.25" customHeight="1">
      <c r="B14" s="71"/>
      <c r="C14" s="60"/>
      <c r="D14" s="26" t="s">
        <v>11</v>
      </c>
      <c r="E14" s="2"/>
      <c r="F14" s="24">
        <f t="shared" si="1"/>
        <v>0</v>
      </c>
      <c r="K14" s="74"/>
      <c r="L14" s="50" t="s">
        <v>18</v>
      </c>
      <c r="M14" s="2"/>
      <c r="N14" s="22"/>
      <c r="O14" s="24">
        <f t="shared" si="2"/>
        <v>0</v>
      </c>
    </row>
    <row r="15" spans="2:17" ht="17.25" customHeight="1">
      <c r="B15" s="71"/>
      <c r="C15" s="60"/>
      <c r="D15" s="26" t="s">
        <v>12</v>
      </c>
      <c r="E15" s="2"/>
      <c r="F15" s="24">
        <f t="shared" si="1"/>
        <v>0</v>
      </c>
      <c r="L15" s="63" t="s">
        <v>49</v>
      </c>
      <c r="M15" s="68"/>
      <c r="N15" s="64"/>
      <c r="O15" s="24">
        <f>SUM(O12:O14)</f>
        <v>0</v>
      </c>
    </row>
    <row r="16" spans="2:17" ht="17.25" customHeight="1">
      <c r="B16" s="71"/>
      <c r="C16" s="60"/>
      <c r="D16" s="26" t="s">
        <v>32</v>
      </c>
      <c r="E16" s="2"/>
      <c r="F16" s="24">
        <f t="shared" si="1"/>
        <v>0</v>
      </c>
      <c r="L16" s="8"/>
      <c r="M16" s="8"/>
      <c r="N16" s="8"/>
      <c r="O16" s="9"/>
    </row>
    <row r="17" spans="2:16" ht="17.25" customHeight="1">
      <c r="B17" s="71"/>
      <c r="C17" s="60"/>
      <c r="D17" s="26" t="s">
        <v>33</v>
      </c>
      <c r="E17" s="2"/>
      <c r="F17" s="24">
        <f t="shared" si="1"/>
        <v>0</v>
      </c>
      <c r="K17" s="77" t="s">
        <v>9</v>
      </c>
      <c r="L17" s="78"/>
      <c r="M17" s="79"/>
      <c r="N17" s="63" t="s">
        <v>48</v>
      </c>
      <c r="O17" s="64"/>
    </row>
    <row r="18" spans="2:16" ht="17.25" customHeight="1">
      <c r="B18" s="71"/>
      <c r="C18" s="60"/>
      <c r="D18" s="26"/>
      <c r="E18" s="2"/>
      <c r="F18" s="24">
        <f t="shared" si="1"/>
        <v>0</v>
      </c>
      <c r="K18" s="80"/>
      <c r="L18" s="81"/>
      <c r="M18" s="82"/>
      <c r="N18" s="75"/>
      <c r="O18" s="76"/>
    </row>
    <row r="19" spans="2:16" ht="17.25" customHeight="1">
      <c r="B19" s="71"/>
      <c r="C19" s="60"/>
      <c r="D19" s="26"/>
      <c r="E19" s="2"/>
      <c r="F19" s="24">
        <f t="shared" si="1"/>
        <v>0</v>
      </c>
      <c r="K19" s="17"/>
      <c r="L19" s="17"/>
      <c r="M19" s="17"/>
    </row>
    <row r="20" spans="2:16" ht="17.25" customHeight="1" thickBot="1">
      <c r="B20" s="113"/>
      <c r="C20" s="61"/>
      <c r="D20" s="38"/>
      <c r="E20" s="39"/>
      <c r="F20" s="40">
        <f t="shared" si="1"/>
        <v>0</v>
      </c>
      <c r="K20" s="77" t="s">
        <v>45</v>
      </c>
      <c r="L20" s="78"/>
      <c r="M20" s="79"/>
      <c r="N20" s="63" t="s">
        <v>48</v>
      </c>
      <c r="O20" s="64"/>
    </row>
    <row r="21" spans="2:16" ht="17.25" customHeight="1">
      <c r="B21" s="99" t="s">
        <v>7</v>
      </c>
      <c r="C21" s="56"/>
      <c r="D21" s="55" t="s">
        <v>14</v>
      </c>
      <c r="E21" s="35">
        <f>SUM(E22:E27)</f>
        <v>0</v>
      </c>
      <c r="F21" s="35">
        <f t="shared" si="1"/>
        <v>0</v>
      </c>
      <c r="K21" s="80"/>
      <c r="L21" s="81"/>
      <c r="M21" s="82"/>
      <c r="N21" s="75"/>
      <c r="O21" s="76"/>
    </row>
    <row r="22" spans="2:16" ht="17.25" customHeight="1">
      <c r="B22" s="100"/>
      <c r="C22" s="53"/>
      <c r="D22" s="26" t="s">
        <v>25</v>
      </c>
      <c r="E22" s="24">
        <f>O15*I3</f>
        <v>0</v>
      </c>
      <c r="F22" s="24">
        <f t="shared" si="1"/>
        <v>0</v>
      </c>
    </row>
    <row r="23" spans="2:16" ht="17.25" customHeight="1">
      <c r="B23" s="100"/>
      <c r="C23" s="53"/>
      <c r="D23" s="26" t="s">
        <v>26</v>
      </c>
      <c r="E23" s="24">
        <f>O27*I3</f>
        <v>0</v>
      </c>
      <c r="F23" s="24">
        <f t="shared" si="1"/>
        <v>0</v>
      </c>
      <c r="K23" s="93" t="s">
        <v>57</v>
      </c>
      <c r="L23" s="94"/>
      <c r="M23" s="95"/>
      <c r="N23" s="63" t="s">
        <v>54</v>
      </c>
      <c r="O23" s="64"/>
    </row>
    <row r="24" spans="2:16" ht="17.25" customHeight="1">
      <c r="B24" s="100"/>
      <c r="C24" s="53"/>
      <c r="D24" s="26" t="s">
        <v>27</v>
      </c>
      <c r="E24" s="24">
        <f>N18*I3</f>
        <v>0</v>
      </c>
      <c r="F24" s="24">
        <f t="shared" si="1"/>
        <v>0</v>
      </c>
      <c r="K24" s="96"/>
      <c r="L24" s="97"/>
      <c r="M24" s="98"/>
      <c r="N24" s="63"/>
      <c r="O24" s="64"/>
    </row>
    <row r="25" spans="2:16" ht="17.25" customHeight="1">
      <c r="B25" s="100"/>
      <c r="C25" s="53"/>
      <c r="D25" s="26" t="s">
        <v>46</v>
      </c>
      <c r="E25" s="24">
        <f>N21*I3</f>
        <v>0</v>
      </c>
      <c r="F25" s="24">
        <f t="shared" si="1"/>
        <v>0</v>
      </c>
      <c r="K25" s="10"/>
    </row>
    <row r="26" spans="2:16" ht="17.25" customHeight="1">
      <c r="B26" s="100"/>
      <c r="C26" s="53"/>
      <c r="D26" s="51" t="s">
        <v>55</v>
      </c>
      <c r="E26" s="24">
        <f>N24*I3</f>
        <v>0</v>
      </c>
      <c r="F26" s="24">
        <f t="shared" ref="F26" si="3">E26*12</f>
        <v>0</v>
      </c>
      <c r="K26" s="70" t="s">
        <v>21</v>
      </c>
      <c r="L26" s="26" t="s">
        <v>22</v>
      </c>
      <c r="M26" s="26" t="s">
        <v>23</v>
      </c>
      <c r="N26" s="27" t="s">
        <v>24</v>
      </c>
      <c r="O26" s="26" t="s">
        <v>47</v>
      </c>
    </row>
    <row r="27" spans="2:16" ht="17.25" customHeight="1" thickBot="1">
      <c r="B27" s="101"/>
      <c r="C27" s="53"/>
      <c r="D27" s="31" t="s">
        <v>31</v>
      </c>
      <c r="E27" s="33"/>
      <c r="F27" s="32">
        <f t="shared" si="1"/>
        <v>0</v>
      </c>
      <c r="K27" s="88"/>
      <c r="L27" s="2"/>
      <c r="M27" s="2"/>
      <c r="N27" s="23"/>
      <c r="O27" s="30">
        <f>L27+M27+N27</f>
        <v>0</v>
      </c>
    </row>
    <row r="28" spans="2:16" ht="18.600000000000001" customHeight="1">
      <c r="B28" s="89" t="s">
        <v>13</v>
      </c>
      <c r="C28" s="89"/>
      <c r="D28" s="89"/>
      <c r="E28" s="58">
        <f>E11+E21+E13</f>
        <v>0</v>
      </c>
      <c r="F28" s="58">
        <f>E28*12</f>
        <v>0</v>
      </c>
      <c r="I28" s="12"/>
      <c r="J28" s="12"/>
    </row>
    <row r="29" spans="2:16" ht="32.4" customHeight="1">
      <c r="B29" s="90" t="s">
        <v>52</v>
      </c>
      <c r="C29" s="90"/>
      <c r="D29" s="91"/>
      <c r="E29" s="91"/>
      <c r="F29" s="91"/>
      <c r="G29" s="12"/>
      <c r="H29" s="12"/>
      <c r="K29" s="85" t="s">
        <v>50</v>
      </c>
      <c r="L29" s="86"/>
      <c r="M29" s="87"/>
      <c r="N29" s="83">
        <f>M9+O15+N18+N21+N24+L27+M27+N27</f>
        <v>0</v>
      </c>
      <c r="O29" s="84"/>
    </row>
    <row r="30" spans="2:16" ht="19.8" customHeight="1">
      <c r="B30" s="92"/>
      <c r="C30" s="92"/>
      <c r="D30" s="92"/>
      <c r="E30" s="92"/>
      <c r="F30" s="92"/>
    </row>
    <row r="31" spans="2:16" ht="13.2" customHeight="1">
      <c r="B31" s="102" t="s">
        <v>51</v>
      </c>
      <c r="C31" s="103"/>
      <c r="D31" s="103"/>
      <c r="E31" s="103"/>
      <c r="F31" s="103"/>
      <c r="G31" s="103"/>
      <c r="H31" s="103"/>
      <c r="I31" s="103"/>
      <c r="J31" s="103"/>
      <c r="K31" s="103"/>
      <c r="L31" s="103"/>
      <c r="M31" s="103"/>
      <c r="N31" s="103"/>
      <c r="O31" s="103"/>
      <c r="P31" s="104"/>
    </row>
    <row r="32" spans="2:16" ht="13.2" customHeight="1">
      <c r="B32" s="105"/>
      <c r="C32" s="106"/>
      <c r="D32" s="106"/>
      <c r="E32" s="106"/>
      <c r="F32" s="106"/>
      <c r="G32" s="106"/>
      <c r="H32" s="106"/>
      <c r="I32" s="106"/>
      <c r="J32" s="106"/>
      <c r="K32" s="106"/>
      <c r="L32" s="106"/>
      <c r="M32" s="106"/>
      <c r="N32" s="106"/>
      <c r="O32" s="106"/>
      <c r="P32" s="107"/>
    </row>
    <row r="33" spans="2:16" ht="13.2" customHeight="1">
      <c r="B33" s="105"/>
      <c r="C33" s="106"/>
      <c r="D33" s="106"/>
      <c r="E33" s="106"/>
      <c r="F33" s="106"/>
      <c r="G33" s="106"/>
      <c r="H33" s="106"/>
      <c r="I33" s="106"/>
      <c r="J33" s="106"/>
      <c r="K33" s="106"/>
      <c r="L33" s="106"/>
      <c r="M33" s="106"/>
      <c r="N33" s="106"/>
      <c r="O33" s="106"/>
      <c r="P33" s="107"/>
    </row>
    <row r="34" spans="2:16" ht="13.2" customHeight="1">
      <c r="B34" s="105"/>
      <c r="C34" s="106"/>
      <c r="D34" s="106"/>
      <c r="E34" s="106"/>
      <c r="F34" s="106"/>
      <c r="G34" s="106"/>
      <c r="H34" s="106"/>
      <c r="I34" s="106"/>
      <c r="J34" s="106"/>
      <c r="K34" s="106"/>
      <c r="L34" s="106"/>
      <c r="M34" s="106"/>
      <c r="N34" s="106"/>
      <c r="O34" s="106"/>
      <c r="P34" s="107"/>
    </row>
    <row r="35" spans="2:16" ht="13.2" customHeight="1">
      <c r="B35" s="105"/>
      <c r="C35" s="106"/>
      <c r="D35" s="106"/>
      <c r="E35" s="106"/>
      <c r="F35" s="106"/>
      <c r="G35" s="106"/>
      <c r="H35" s="106"/>
      <c r="I35" s="106"/>
      <c r="J35" s="106"/>
      <c r="K35" s="106"/>
      <c r="L35" s="106"/>
      <c r="M35" s="106"/>
      <c r="N35" s="106"/>
      <c r="O35" s="106"/>
      <c r="P35" s="107"/>
    </row>
    <row r="36" spans="2:16" ht="13.2" customHeight="1">
      <c r="B36" s="105"/>
      <c r="C36" s="106"/>
      <c r="D36" s="106"/>
      <c r="E36" s="106"/>
      <c r="F36" s="106"/>
      <c r="G36" s="106"/>
      <c r="H36" s="106"/>
      <c r="I36" s="106"/>
      <c r="J36" s="106"/>
      <c r="K36" s="106"/>
      <c r="L36" s="106"/>
      <c r="M36" s="106"/>
      <c r="N36" s="106"/>
      <c r="O36" s="106"/>
      <c r="P36" s="107"/>
    </row>
    <row r="37" spans="2:16" ht="13.2" customHeight="1">
      <c r="B37" s="105"/>
      <c r="C37" s="106"/>
      <c r="D37" s="106"/>
      <c r="E37" s="106"/>
      <c r="F37" s="106"/>
      <c r="G37" s="106"/>
      <c r="H37" s="106"/>
      <c r="I37" s="106"/>
      <c r="J37" s="106"/>
      <c r="K37" s="106"/>
      <c r="L37" s="106"/>
      <c r="M37" s="106"/>
      <c r="N37" s="106"/>
      <c r="O37" s="106"/>
      <c r="P37" s="107"/>
    </row>
    <row r="38" spans="2:16" ht="13.2" customHeight="1">
      <c r="B38" s="105"/>
      <c r="C38" s="106"/>
      <c r="D38" s="106"/>
      <c r="E38" s="106"/>
      <c r="F38" s="106"/>
      <c r="G38" s="106"/>
      <c r="H38" s="106"/>
      <c r="I38" s="106"/>
      <c r="J38" s="106"/>
      <c r="K38" s="106"/>
      <c r="L38" s="106"/>
      <c r="M38" s="106"/>
      <c r="N38" s="106"/>
      <c r="O38" s="106"/>
      <c r="P38" s="107"/>
    </row>
    <row r="39" spans="2:16" ht="13.2" customHeight="1">
      <c r="B39" s="105"/>
      <c r="C39" s="106"/>
      <c r="D39" s="106"/>
      <c r="E39" s="106"/>
      <c r="F39" s="106"/>
      <c r="G39" s="106"/>
      <c r="H39" s="106"/>
      <c r="I39" s="106"/>
      <c r="J39" s="106"/>
      <c r="K39" s="106"/>
      <c r="L39" s="106"/>
      <c r="M39" s="106"/>
      <c r="N39" s="106"/>
      <c r="O39" s="106"/>
      <c r="P39" s="107"/>
    </row>
    <row r="40" spans="2:16" ht="13.2" customHeight="1">
      <c r="B40" s="105"/>
      <c r="C40" s="106"/>
      <c r="D40" s="106"/>
      <c r="E40" s="106"/>
      <c r="F40" s="106"/>
      <c r="G40" s="106"/>
      <c r="H40" s="106"/>
      <c r="I40" s="106"/>
      <c r="J40" s="106"/>
      <c r="K40" s="106"/>
      <c r="L40" s="106"/>
      <c r="M40" s="106"/>
      <c r="N40" s="106"/>
      <c r="O40" s="106"/>
      <c r="P40" s="107"/>
    </row>
    <row r="41" spans="2:16" ht="13.2" customHeight="1">
      <c r="B41" s="108"/>
      <c r="C41" s="109"/>
      <c r="D41" s="109"/>
      <c r="E41" s="109"/>
      <c r="F41" s="109"/>
      <c r="G41" s="109"/>
      <c r="H41" s="109"/>
      <c r="I41" s="109"/>
      <c r="J41" s="109"/>
      <c r="K41" s="109"/>
      <c r="L41" s="109"/>
      <c r="M41" s="109"/>
      <c r="N41" s="109"/>
      <c r="O41" s="109"/>
      <c r="P41" s="110"/>
    </row>
  </sheetData>
  <mergeCells count="35">
    <mergeCell ref="Q8:Q10"/>
    <mergeCell ref="G3:H3"/>
    <mergeCell ref="I3:J3"/>
    <mergeCell ref="O8:O9"/>
    <mergeCell ref="B11:B12"/>
    <mergeCell ref="B13:B20"/>
    <mergeCell ref="E4:P4"/>
    <mergeCell ref="L5:L6"/>
    <mergeCell ref="B8:D8"/>
    <mergeCell ref="K23:M24"/>
    <mergeCell ref="N23:O23"/>
    <mergeCell ref="N24:O24"/>
    <mergeCell ref="B21:B27"/>
    <mergeCell ref="B31:P41"/>
    <mergeCell ref="N29:O29"/>
    <mergeCell ref="K29:M29"/>
    <mergeCell ref="K26:K27"/>
    <mergeCell ref="B28:D28"/>
    <mergeCell ref="B29:F30"/>
    <mergeCell ref="N20:O20"/>
    <mergeCell ref="N21:O21"/>
    <mergeCell ref="N17:O17"/>
    <mergeCell ref="N18:O18"/>
    <mergeCell ref="K17:M18"/>
    <mergeCell ref="K20:M21"/>
    <mergeCell ref="L15:N15"/>
    <mergeCell ref="M9:N9"/>
    <mergeCell ref="K8:L9"/>
    <mergeCell ref="M8:N8"/>
    <mergeCell ref="K11:K14"/>
    <mergeCell ref="C13:C20"/>
    <mergeCell ref="C11:C12"/>
    <mergeCell ref="C6:D6"/>
    <mergeCell ref="C7:D7"/>
    <mergeCell ref="C3:E3"/>
  </mergeCells>
  <phoneticPr fontId="1"/>
  <pageMargins left="0.62992125984251968" right="3.937007874015748E-2" top="0.74803149606299213" bottom="0.35433070866141736" header="0" footer="0"/>
  <pageSetup paperSize="9" scale="80" orientation="landscape" cellComments="asDisplaye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B2:F26"/>
  <sheetViews>
    <sheetView showGridLines="0" showWhiteSpace="0" zoomScale="85" zoomScaleNormal="85" zoomScaleSheetLayoutView="85" zoomScalePageLayoutView="70" workbookViewId="0">
      <selection activeCell="E12" sqref="E12"/>
    </sheetView>
  </sheetViews>
  <sheetFormatPr defaultRowHeight="13.2"/>
  <cols>
    <col min="1" max="1" width="5.21875" customWidth="1"/>
    <col min="2" max="2" width="15.44140625" customWidth="1"/>
    <col min="3" max="3" width="23.33203125" customWidth="1"/>
    <col min="4" max="4" width="20.109375" customWidth="1"/>
    <col min="5" max="5" width="21.6640625" customWidth="1"/>
    <col min="6" max="6" width="6" customWidth="1"/>
  </cols>
  <sheetData>
    <row r="2" spans="2:6" ht="34.799999999999997" customHeight="1">
      <c r="B2" s="45" t="s">
        <v>39</v>
      </c>
    </row>
    <row r="3" spans="2:6" ht="16.2" customHeight="1">
      <c r="B3" s="20"/>
    </row>
    <row r="4" spans="2:6" ht="14.4">
      <c r="B4" s="3" t="s">
        <v>0</v>
      </c>
      <c r="C4" s="4"/>
      <c r="D4" s="5" t="s">
        <v>2</v>
      </c>
      <c r="E4" s="5" t="s">
        <v>28</v>
      </c>
    </row>
    <row r="5" spans="2:6" ht="27" customHeight="1">
      <c r="B5" s="11" t="s">
        <v>1</v>
      </c>
      <c r="C5" s="14" t="s">
        <v>42</v>
      </c>
      <c r="D5" s="41"/>
      <c r="E5" s="24">
        <f>D5*12</f>
        <v>0</v>
      </c>
      <c r="F5" s="18"/>
    </row>
    <row r="6" spans="2:6" ht="27" customHeight="1">
      <c r="B6" s="11" t="s">
        <v>4</v>
      </c>
      <c r="C6" s="14" t="s">
        <v>43</v>
      </c>
      <c r="D6" s="41"/>
      <c r="E6" s="24">
        <f t="shared" ref="E6:E7" si="0">D6*12</f>
        <v>0</v>
      </c>
    </row>
    <row r="7" spans="2:6" ht="27.6" customHeight="1">
      <c r="B7" s="123" t="s">
        <v>15</v>
      </c>
      <c r="C7" s="123"/>
      <c r="D7" s="1">
        <f>D5+D6</f>
        <v>0</v>
      </c>
      <c r="E7" s="1">
        <f t="shared" si="0"/>
        <v>0</v>
      </c>
    </row>
    <row r="8" spans="2:6" ht="18" customHeight="1"/>
    <row r="9" spans="2:6" ht="21" customHeight="1"/>
    <row r="10" spans="2:6" ht="14.4">
      <c r="B10" s="3" t="s">
        <v>5</v>
      </c>
      <c r="C10" s="4"/>
      <c r="D10" s="5" t="s">
        <v>2</v>
      </c>
      <c r="E10" s="5" t="s">
        <v>28</v>
      </c>
    </row>
    <row r="11" spans="2:6" ht="27" customHeight="1">
      <c r="B11" s="71" t="s">
        <v>6</v>
      </c>
      <c r="C11" s="15" t="s">
        <v>14</v>
      </c>
      <c r="D11" s="1">
        <f>D12</f>
        <v>0</v>
      </c>
      <c r="E11" s="1">
        <f t="shared" ref="E11:E20" si="1">D11*12</f>
        <v>0</v>
      </c>
    </row>
    <row r="12" spans="2:6" ht="27" customHeight="1" thickBot="1">
      <c r="B12" s="111"/>
      <c r="C12" s="31" t="s">
        <v>8</v>
      </c>
      <c r="D12" s="42"/>
      <c r="E12" s="32">
        <f t="shared" si="1"/>
        <v>0</v>
      </c>
    </row>
    <row r="13" spans="2:6" ht="27" customHeight="1">
      <c r="B13" s="112" t="s">
        <v>10</v>
      </c>
      <c r="C13" s="36" t="s">
        <v>14</v>
      </c>
      <c r="D13" s="37">
        <f>SUM(D14:D20)</f>
        <v>0</v>
      </c>
      <c r="E13" s="37">
        <f t="shared" si="1"/>
        <v>0</v>
      </c>
    </row>
    <row r="14" spans="2:6" ht="27" customHeight="1">
      <c r="B14" s="71"/>
      <c r="C14" s="25" t="s">
        <v>11</v>
      </c>
      <c r="D14" s="41"/>
      <c r="E14" s="24">
        <f t="shared" si="1"/>
        <v>0</v>
      </c>
    </row>
    <row r="15" spans="2:6" ht="27" customHeight="1">
      <c r="B15" s="71"/>
      <c r="C15" s="25" t="s">
        <v>12</v>
      </c>
      <c r="D15" s="41"/>
      <c r="E15" s="24">
        <f t="shared" si="1"/>
        <v>0</v>
      </c>
    </row>
    <row r="16" spans="2:6" ht="27" customHeight="1">
      <c r="B16" s="71"/>
      <c r="C16" s="25" t="s">
        <v>32</v>
      </c>
      <c r="D16" s="41"/>
      <c r="E16" s="24">
        <f t="shared" si="1"/>
        <v>0</v>
      </c>
    </row>
    <row r="17" spans="2:5" ht="27" customHeight="1">
      <c r="B17" s="71"/>
      <c r="C17" s="25" t="s">
        <v>33</v>
      </c>
      <c r="D17" s="41"/>
      <c r="E17" s="24">
        <f t="shared" si="1"/>
        <v>0</v>
      </c>
    </row>
    <row r="18" spans="2:5" ht="27" customHeight="1">
      <c r="B18" s="71"/>
      <c r="C18" s="25"/>
      <c r="D18" s="41"/>
      <c r="E18" s="24">
        <f t="shared" si="1"/>
        <v>0</v>
      </c>
    </row>
    <row r="19" spans="2:5" ht="27" customHeight="1">
      <c r="B19" s="71"/>
      <c r="C19" s="25"/>
      <c r="D19" s="41"/>
      <c r="E19" s="24">
        <f t="shared" si="1"/>
        <v>0</v>
      </c>
    </row>
    <row r="20" spans="2:5" ht="27" customHeight="1" thickBot="1">
      <c r="B20" s="113"/>
      <c r="C20" s="38"/>
      <c r="D20" s="43"/>
      <c r="E20" s="40">
        <f t="shared" si="1"/>
        <v>0</v>
      </c>
    </row>
    <row r="21" spans="2:5" ht="27" customHeight="1">
      <c r="B21" s="124" t="s">
        <v>7</v>
      </c>
      <c r="C21" s="34" t="s">
        <v>14</v>
      </c>
      <c r="D21" s="35">
        <f>SUM(D22:D25)</f>
        <v>0</v>
      </c>
      <c r="E21" s="35">
        <f t="shared" ref="E21:E25" si="2">D21*12</f>
        <v>0</v>
      </c>
    </row>
    <row r="22" spans="2:5" ht="27" customHeight="1">
      <c r="B22" s="71"/>
      <c r="C22" s="14" t="s">
        <v>25</v>
      </c>
      <c r="D22" s="44"/>
      <c r="E22" s="24">
        <f t="shared" si="2"/>
        <v>0</v>
      </c>
    </row>
    <row r="23" spans="2:5" ht="27" customHeight="1">
      <c r="B23" s="71"/>
      <c r="C23" s="14" t="s">
        <v>26</v>
      </c>
      <c r="D23" s="44"/>
      <c r="E23" s="24">
        <f t="shared" si="2"/>
        <v>0</v>
      </c>
    </row>
    <row r="24" spans="2:5" ht="27" customHeight="1">
      <c r="B24" s="71"/>
      <c r="C24" s="14" t="s">
        <v>27</v>
      </c>
      <c r="D24" s="44"/>
      <c r="E24" s="24">
        <f t="shared" si="2"/>
        <v>0</v>
      </c>
    </row>
    <row r="25" spans="2:5" ht="27" customHeight="1" thickBot="1">
      <c r="B25" s="111"/>
      <c r="C25" s="31"/>
      <c r="D25" s="42"/>
      <c r="E25" s="32">
        <f t="shared" si="2"/>
        <v>0</v>
      </c>
    </row>
    <row r="26" spans="2:5" ht="28.2" customHeight="1">
      <c r="B26" s="122" t="s">
        <v>13</v>
      </c>
      <c r="C26" s="122"/>
      <c r="D26" s="37">
        <f>D11+D13+D21</f>
        <v>0</v>
      </c>
      <c r="E26" s="37">
        <f>D26*12</f>
        <v>0</v>
      </c>
    </row>
  </sheetData>
  <mergeCells count="5">
    <mergeCell ref="B13:B20"/>
    <mergeCell ref="B26:C26"/>
    <mergeCell ref="B7:C7"/>
    <mergeCell ref="B11:B12"/>
    <mergeCell ref="B21:B25"/>
  </mergeCells>
  <phoneticPr fontId="1"/>
  <pageMargins left="0.62992125984251968" right="3.937007874015748E-2" top="0.74803149606299213" bottom="0.35433070866141736" header="0" footer="0"/>
  <pageSetup paperSize="9" scale="80" orientation="landscape" cellComments="asDisplayed"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B1:Q41"/>
  <sheetViews>
    <sheetView showGridLines="0" zoomScaleNormal="100" zoomScaleSheetLayoutView="85" workbookViewId="0">
      <selection sqref="A1:R41"/>
    </sheetView>
  </sheetViews>
  <sheetFormatPr defaultRowHeight="13.2"/>
  <cols>
    <col min="1" max="1" width="5.21875" customWidth="1"/>
    <col min="2" max="2" width="15.44140625" customWidth="1"/>
    <col min="3" max="3" width="2.109375" customWidth="1"/>
    <col min="4" max="4" width="23.33203125" customWidth="1"/>
    <col min="5" max="6" width="13" customWidth="1"/>
    <col min="7" max="10" width="6" customWidth="1"/>
    <col min="11" max="11" width="9.44140625" customWidth="1"/>
    <col min="12" max="12" width="10.33203125" customWidth="1"/>
    <col min="13" max="13" width="10" customWidth="1"/>
    <col min="14" max="14" width="9.77734375" customWidth="1"/>
    <col min="15" max="15" width="9.6640625" customWidth="1"/>
    <col min="16" max="16" width="11.33203125" customWidth="1"/>
    <col min="17" max="17" width="2.6640625" customWidth="1"/>
  </cols>
  <sheetData>
    <row r="1" spans="2:17" ht="23.4" customHeight="1">
      <c r="B1" s="21" t="s">
        <v>38</v>
      </c>
      <c r="C1" s="21"/>
      <c r="E1" s="134" t="s">
        <v>37</v>
      </c>
      <c r="F1" s="134"/>
      <c r="G1" s="134"/>
      <c r="H1" s="134"/>
      <c r="I1" s="134"/>
      <c r="J1" s="134"/>
      <c r="K1" s="134"/>
      <c r="L1" s="134"/>
      <c r="M1" s="134"/>
      <c r="N1" s="134"/>
      <c r="O1" s="134"/>
    </row>
    <row r="2" spans="2:17" ht="4.8" customHeight="1" thickBot="1"/>
    <row r="3" spans="2:17" ht="28.2" customHeight="1" thickBot="1">
      <c r="B3" s="19" t="s">
        <v>35</v>
      </c>
      <c r="C3" s="125" t="s">
        <v>36</v>
      </c>
      <c r="D3" s="126"/>
      <c r="E3" s="127"/>
      <c r="G3" s="131" t="s">
        <v>53</v>
      </c>
      <c r="H3" s="131"/>
      <c r="I3" s="132">
        <v>7</v>
      </c>
      <c r="J3" s="133"/>
    </row>
    <row r="4" spans="2:17" ht="13.8" customHeight="1">
      <c r="E4" s="114" t="s">
        <v>29</v>
      </c>
      <c r="F4" s="114"/>
      <c r="G4" s="114"/>
      <c r="H4" s="114"/>
      <c r="I4" s="114"/>
      <c r="J4" s="114"/>
      <c r="K4" s="114"/>
      <c r="L4" s="114"/>
      <c r="M4" s="114"/>
      <c r="N4" s="114"/>
      <c r="O4" s="114"/>
      <c r="P4" s="114"/>
    </row>
    <row r="5" spans="2:17" ht="14.4">
      <c r="B5" s="3" t="s">
        <v>0</v>
      </c>
      <c r="C5" s="3"/>
      <c r="D5" s="4"/>
      <c r="E5" s="5" t="s">
        <v>2</v>
      </c>
      <c r="F5" s="5" t="s">
        <v>28</v>
      </c>
      <c r="I5" s="29"/>
      <c r="J5" s="29"/>
      <c r="K5" s="29"/>
      <c r="L5" s="115" t="s">
        <v>29</v>
      </c>
      <c r="N5" s="8"/>
    </row>
    <row r="6" spans="2:17" ht="18.600000000000001" customHeight="1">
      <c r="B6" s="46" t="s">
        <v>1</v>
      </c>
      <c r="C6" s="63" t="s">
        <v>40</v>
      </c>
      <c r="D6" s="64"/>
      <c r="E6" s="2">
        <v>2862000</v>
      </c>
      <c r="F6" s="24">
        <f>E6*12</f>
        <v>34344000</v>
      </c>
      <c r="G6" s="28"/>
      <c r="H6" s="29"/>
      <c r="L6" s="115"/>
    </row>
    <row r="7" spans="2:17" ht="18.600000000000001" customHeight="1">
      <c r="B7" s="47" t="s">
        <v>4</v>
      </c>
      <c r="C7" s="63" t="s">
        <v>41</v>
      </c>
      <c r="D7" s="64"/>
      <c r="E7" s="24">
        <f>N29*I3</f>
        <v>577500</v>
      </c>
      <c r="F7" s="24">
        <f t="shared" ref="F7:F8" si="0">E7*12</f>
        <v>6930000</v>
      </c>
      <c r="O7" s="6"/>
    </row>
    <row r="8" spans="2:17" ht="18" customHeight="1">
      <c r="B8" s="116" t="s">
        <v>15</v>
      </c>
      <c r="C8" s="116"/>
      <c r="D8" s="116"/>
      <c r="E8" s="57">
        <f>E6+E7</f>
        <v>3439500</v>
      </c>
      <c r="F8" s="57">
        <f t="shared" si="0"/>
        <v>41274000</v>
      </c>
      <c r="K8" s="70" t="s">
        <v>34</v>
      </c>
      <c r="L8" s="70"/>
      <c r="M8" s="71" t="s">
        <v>48</v>
      </c>
      <c r="N8" s="71"/>
      <c r="O8" s="121" t="s">
        <v>56</v>
      </c>
      <c r="Q8" s="117"/>
    </row>
    <row r="9" spans="2:17" ht="18" customHeight="1">
      <c r="K9" s="70"/>
      <c r="L9" s="70"/>
      <c r="M9" s="69">
        <v>38000</v>
      </c>
      <c r="N9" s="69"/>
      <c r="O9" s="121"/>
      <c r="Q9" s="117"/>
    </row>
    <row r="10" spans="2:17" ht="21" customHeight="1">
      <c r="B10" s="3" t="s">
        <v>5</v>
      </c>
      <c r="C10" s="3"/>
      <c r="D10" s="4"/>
      <c r="E10" s="5" t="s">
        <v>2</v>
      </c>
      <c r="F10" s="5" t="s">
        <v>28</v>
      </c>
      <c r="K10" s="7"/>
      <c r="Q10" s="117"/>
    </row>
    <row r="11" spans="2:17" ht="16.8" customHeight="1">
      <c r="B11" s="71" t="s">
        <v>6</v>
      </c>
      <c r="C11" s="62"/>
      <c r="D11" s="54" t="s">
        <v>14</v>
      </c>
      <c r="E11" s="1">
        <f>E12</f>
        <v>1637591.6666666667</v>
      </c>
      <c r="F11" s="1">
        <f>E11*12</f>
        <v>19651100</v>
      </c>
      <c r="K11" s="72" t="s">
        <v>30</v>
      </c>
      <c r="L11" s="50"/>
      <c r="M11" s="50" t="s">
        <v>3</v>
      </c>
      <c r="N11" s="50" t="s">
        <v>19</v>
      </c>
      <c r="O11" s="50" t="s">
        <v>20</v>
      </c>
    </row>
    <row r="12" spans="2:17" ht="17.25" customHeight="1" thickBot="1">
      <c r="B12" s="111"/>
      <c r="C12" s="61"/>
      <c r="D12" s="31" t="s">
        <v>8</v>
      </c>
      <c r="E12" s="32">
        <f>F12/12</f>
        <v>1637591.6666666667</v>
      </c>
      <c r="F12" s="33">
        <v>19651100</v>
      </c>
      <c r="K12" s="73"/>
      <c r="L12" s="50" t="s">
        <v>16</v>
      </c>
      <c r="M12" s="2">
        <v>300</v>
      </c>
      <c r="N12" s="22">
        <v>31</v>
      </c>
      <c r="O12" s="24">
        <f>M12*N12</f>
        <v>9300</v>
      </c>
    </row>
    <row r="13" spans="2:17" ht="17.25" customHeight="1">
      <c r="B13" s="112" t="s">
        <v>10</v>
      </c>
      <c r="C13" s="59"/>
      <c r="D13" s="55" t="s">
        <v>14</v>
      </c>
      <c r="E13" s="37">
        <f>SUM(E14:E20)</f>
        <v>198550</v>
      </c>
      <c r="F13" s="37">
        <f t="shared" ref="F13:F20" si="1">E13*12</f>
        <v>2382600</v>
      </c>
      <c r="K13" s="73"/>
      <c r="L13" s="50" t="s">
        <v>17</v>
      </c>
      <c r="M13" s="2">
        <v>400</v>
      </c>
      <c r="N13" s="22">
        <v>9</v>
      </c>
      <c r="O13" s="24">
        <f t="shared" ref="O13:O14" si="2">M13*N13</f>
        <v>3600</v>
      </c>
    </row>
    <row r="14" spans="2:17" ht="17.25" customHeight="1">
      <c r="B14" s="71"/>
      <c r="C14" s="60"/>
      <c r="D14" s="25" t="s">
        <v>11</v>
      </c>
      <c r="E14" s="2">
        <v>96250</v>
      </c>
      <c r="F14" s="24">
        <f t="shared" si="1"/>
        <v>1155000</v>
      </c>
      <c r="K14" s="74"/>
      <c r="L14" s="50" t="s">
        <v>18</v>
      </c>
      <c r="M14" s="2">
        <v>600</v>
      </c>
      <c r="N14" s="22">
        <v>31</v>
      </c>
      <c r="O14" s="24">
        <f t="shared" si="2"/>
        <v>18600</v>
      </c>
    </row>
    <row r="15" spans="2:17" ht="17.25" customHeight="1">
      <c r="B15" s="71"/>
      <c r="C15" s="60"/>
      <c r="D15" s="25" t="s">
        <v>12</v>
      </c>
      <c r="E15" s="2">
        <v>4300</v>
      </c>
      <c r="F15" s="24">
        <f t="shared" si="1"/>
        <v>51600</v>
      </c>
      <c r="L15" s="63" t="s">
        <v>49</v>
      </c>
      <c r="M15" s="68"/>
      <c r="N15" s="64"/>
      <c r="O15" s="24">
        <f>SUM(O12:O14)</f>
        <v>31500</v>
      </c>
    </row>
    <row r="16" spans="2:17" ht="17.25" customHeight="1">
      <c r="B16" s="71"/>
      <c r="C16" s="60"/>
      <c r="D16" s="25" t="s">
        <v>32</v>
      </c>
      <c r="E16" s="2">
        <v>13000</v>
      </c>
      <c r="F16" s="24">
        <f t="shared" si="1"/>
        <v>156000</v>
      </c>
      <c r="L16" s="8"/>
      <c r="M16" s="8"/>
      <c r="N16" s="8"/>
      <c r="O16" s="9"/>
    </row>
    <row r="17" spans="2:16" ht="17.25" customHeight="1">
      <c r="B17" s="71"/>
      <c r="C17" s="60"/>
      <c r="D17" s="25" t="s">
        <v>33</v>
      </c>
      <c r="E17" s="2">
        <v>85000</v>
      </c>
      <c r="F17" s="24">
        <f t="shared" si="1"/>
        <v>1020000</v>
      </c>
      <c r="K17" s="77" t="s">
        <v>9</v>
      </c>
      <c r="L17" s="78"/>
      <c r="M17" s="79"/>
      <c r="N17" s="63" t="s">
        <v>48</v>
      </c>
      <c r="O17" s="64"/>
    </row>
    <row r="18" spans="2:16" ht="17.25" customHeight="1">
      <c r="B18" s="71"/>
      <c r="C18" s="60"/>
      <c r="D18" s="25"/>
      <c r="E18" s="2"/>
      <c r="F18" s="24">
        <f t="shared" si="1"/>
        <v>0</v>
      </c>
      <c r="K18" s="80"/>
      <c r="L18" s="81"/>
      <c r="M18" s="82"/>
      <c r="N18" s="75">
        <v>4000</v>
      </c>
      <c r="O18" s="76"/>
    </row>
    <row r="19" spans="2:16" ht="17.25" customHeight="1">
      <c r="B19" s="71"/>
      <c r="C19" s="60"/>
      <c r="D19" s="25"/>
      <c r="E19" s="2"/>
      <c r="F19" s="24">
        <f t="shared" si="1"/>
        <v>0</v>
      </c>
      <c r="K19" s="17"/>
      <c r="L19" s="17"/>
      <c r="M19" s="17"/>
    </row>
    <row r="20" spans="2:16" ht="17.25" customHeight="1" thickBot="1">
      <c r="B20" s="113"/>
      <c r="C20" s="61"/>
      <c r="D20" s="38"/>
      <c r="E20" s="39"/>
      <c r="F20" s="40">
        <f t="shared" si="1"/>
        <v>0</v>
      </c>
      <c r="K20" s="77" t="s">
        <v>45</v>
      </c>
      <c r="L20" s="78"/>
      <c r="M20" s="79"/>
      <c r="N20" s="63" t="s">
        <v>48</v>
      </c>
      <c r="O20" s="64"/>
    </row>
    <row r="21" spans="2:16" ht="17.25" customHeight="1">
      <c r="B21" s="99" t="s">
        <v>7</v>
      </c>
      <c r="C21" s="56"/>
      <c r="D21" s="55" t="s">
        <v>14</v>
      </c>
      <c r="E21" s="35">
        <f>SUM(E22:E27)</f>
        <v>316500</v>
      </c>
      <c r="F21" s="35">
        <f t="shared" ref="F21:F27" si="3">E21*12</f>
        <v>3798000</v>
      </c>
      <c r="K21" s="80"/>
      <c r="L21" s="81"/>
      <c r="M21" s="82"/>
      <c r="N21" s="75">
        <v>0</v>
      </c>
      <c r="O21" s="76"/>
    </row>
    <row r="22" spans="2:16" ht="17.25" customHeight="1">
      <c r="B22" s="100"/>
      <c r="C22" s="53"/>
      <c r="D22" s="13" t="s">
        <v>25</v>
      </c>
      <c r="E22" s="24">
        <f>O15*I3</f>
        <v>220500</v>
      </c>
      <c r="F22" s="24">
        <f t="shared" si="3"/>
        <v>2646000</v>
      </c>
    </row>
    <row r="23" spans="2:16" ht="17.25" customHeight="1">
      <c r="B23" s="100"/>
      <c r="C23" s="53"/>
      <c r="D23" s="13" t="s">
        <v>26</v>
      </c>
      <c r="E23" s="24">
        <f>O27*I3</f>
        <v>63000</v>
      </c>
      <c r="F23" s="24">
        <f t="shared" si="3"/>
        <v>756000</v>
      </c>
      <c r="K23" s="93" t="s">
        <v>57</v>
      </c>
      <c r="L23" s="94"/>
      <c r="M23" s="95"/>
      <c r="N23" s="63" t="s">
        <v>54</v>
      </c>
      <c r="O23" s="64"/>
    </row>
    <row r="24" spans="2:16" ht="17.25" customHeight="1">
      <c r="B24" s="100"/>
      <c r="C24" s="53"/>
      <c r="D24" s="13" t="s">
        <v>27</v>
      </c>
      <c r="E24" s="24">
        <f>N18*I3</f>
        <v>28000</v>
      </c>
      <c r="F24" s="24">
        <f t="shared" si="3"/>
        <v>336000</v>
      </c>
      <c r="K24" s="96"/>
      <c r="L24" s="97"/>
      <c r="M24" s="98"/>
      <c r="N24" s="75">
        <v>0</v>
      </c>
      <c r="O24" s="76"/>
    </row>
    <row r="25" spans="2:16" ht="17.25" customHeight="1">
      <c r="B25" s="100"/>
      <c r="C25" s="53"/>
      <c r="D25" s="25" t="s">
        <v>46</v>
      </c>
      <c r="E25" s="24">
        <f>N21*I3</f>
        <v>0</v>
      </c>
      <c r="F25" s="24">
        <f t="shared" ref="F25" si="4">E25*12</f>
        <v>0</v>
      </c>
      <c r="K25" s="10"/>
    </row>
    <row r="26" spans="2:16" ht="17.25" customHeight="1">
      <c r="B26" s="100"/>
      <c r="C26" s="53"/>
      <c r="D26" s="51" t="s">
        <v>55</v>
      </c>
      <c r="E26" s="24">
        <f>N24*I3</f>
        <v>0</v>
      </c>
      <c r="F26" s="24">
        <f t="shared" ref="F26" si="5">E26*12</f>
        <v>0</v>
      </c>
      <c r="K26" s="70" t="s">
        <v>21</v>
      </c>
      <c r="L26" s="13" t="s">
        <v>22</v>
      </c>
      <c r="M26" s="13" t="s">
        <v>23</v>
      </c>
      <c r="N26" s="16" t="s">
        <v>24</v>
      </c>
      <c r="O26" s="14" t="s">
        <v>47</v>
      </c>
    </row>
    <row r="27" spans="2:16" ht="17.25" customHeight="1" thickBot="1">
      <c r="B27" s="101"/>
      <c r="C27" s="53"/>
      <c r="D27" s="31" t="s">
        <v>31</v>
      </c>
      <c r="E27" s="33">
        <v>5000</v>
      </c>
      <c r="F27" s="32">
        <f t="shared" si="3"/>
        <v>60000</v>
      </c>
      <c r="K27" s="88"/>
      <c r="L27" s="2">
        <v>3000</v>
      </c>
      <c r="M27" s="2">
        <v>3000</v>
      </c>
      <c r="N27" s="23">
        <v>3000</v>
      </c>
      <c r="O27" s="30">
        <f>L27+M27+N27</f>
        <v>9000</v>
      </c>
    </row>
    <row r="28" spans="2:16" ht="18.600000000000001" customHeight="1">
      <c r="B28" s="128" t="s">
        <v>13</v>
      </c>
      <c r="C28" s="129"/>
      <c r="D28" s="130"/>
      <c r="E28" s="58">
        <f>E11+E21+E13</f>
        <v>2152641.666666667</v>
      </c>
      <c r="F28" s="58">
        <f>E28*12</f>
        <v>25831700.000000004</v>
      </c>
      <c r="I28" s="12"/>
      <c r="J28" s="12"/>
    </row>
    <row r="29" spans="2:16" ht="32.4" customHeight="1">
      <c r="B29" s="90" t="s">
        <v>52</v>
      </c>
      <c r="C29" s="90"/>
      <c r="D29" s="91"/>
      <c r="E29" s="91"/>
      <c r="F29" s="91"/>
      <c r="G29" s="12"/>
      <c r="H29" s="12"/>
      <c r="K29" s="85" t="s">
        <v>50</v>
      </c>
      <c r="L29" s="86"/>
      <c r="M29" s="87"/>
      <c r="N29" s="83">
        <f>M9+O15+N18+N21+N24+L27+M27+N27</f>
        <v>82500</v>
      </c>
      <c r="O29" s="84"/>
    </row>
    <row r="30" spans="2:16" ht="19.8" customHeight="1">
      <c r="B30" s="92"/>
      <c r="C30" s="92"/>
      <c r="D30" s="92"/>
      <c r="E30" s="92"/>
      <c r="F30" s="92"/>
    </row>
    <row r="31" spans="2:16" ht="13.2" customHeight="1">
      <c r="B31" s="102" t="s">
        <v>51</v>
      </c>
      <c r="C31" s="103"/>
      <c r="D31" s="103"/>
      <c r="E31" s="103"/>
      <c r="F31" s="103"/>
      <c r="G31" s="103"/>
      <c r="H31" s="103"/>
      <c r="I31" s="103"/>
      <c r="J31" s="103"/>
      <c r="K31" s="103"/>
      <c r="L31" s="103"/>
      <c r="M31" s="103"/>
      <c r="N31" s="103"/>
      <c r="O31" s="103"/>
      <c r="P31" s="104"/>
    </row>
    <row r="32" spans="2:16" ht="13.2" customHeight="1">
      <c r="B32" s="105"/>
      <c r="C32" s="106"/>
      <c r="D32" s="106"/>
      <c r="E32" s="106"/>
      <c r="F32" s="106"/>
      <c r="G32" s="106"/>
      <c r="H32" s="106"/>
      <c r="I32" s="106"/>
      <c r="J32" s="106"/>
      <c r="K32" s="106"/>
      <c r="L32" s="106"/>
      <c r="M32" s="106"/>
      <c r="N32" s="106"/>
      <c r="O32" s="106"/>
      <c r="P32" s="107"/>
    </row>
    <row r="33" spans="2:16" ht="13.2" customHeight="1">
      <c r="B33" s="105"/>
      <c r="C33" s="106"/>
      <c r="D33" s="106"/>
      <c r="E33" s="106"/>
      <c r="F33" s="106"/>
      <c r="G33" s="106"/>
      <c r="H33" s="106"/>
      <c r="I33" s="106"/>
      <c r="J33" s="106"/>
      <c r="K33" s="106"/>
      <c r="L33" s="106"/>
      <c r="M33" s="106"/>
      <c r="N33" s="106"/>
      <c r="O33" s="106"/>
      <c r="P33" s="107"/>
    </row>
    <row r="34" spans="2:16" ht="13.2" customHeight="1">
      <c r="B34" s="105"/>
      <c r="C34" s="106"/>
      <c r="D34" s="106"/>
      <c r="E34" s="106"/>
      <c r="F34" s="106"/>
      <c r="G34" s="106"/>
      <c r="H34" s="106"/>
      <c r="I34" s="106"/>
      <c r="J34" s="106"/>
      <c r="K34" s="106"/>
      <c r="L34" s="106"/>
      <c r="M34" s="106"/>
      <c r="N34" s="106"/>
      <c r="O34" s="106"/>
      <c r="P34" s="107"/>
    </row>
    <row r="35" spans="2:16" ht="13.2" customHeight="1">
      <c r="B35" s="105"/>
      <c r="C35" s="106"/>
      <c r="D35" s="106"/>
      <c r="E35" s="106"/>
      <c r="F35" s="106"/>
      <c r="G35" s="106"/>
      <c r="H35" s="106"/>
      <c r="I35" s="106"/>
      <c r="J35" s="106"/>
      <c r="K35" s="106"/>
      <c r="L35" s="106"/>
      <c r="M35" s="106"/>
      <c r="N35" s="106"/>
      <c r="O35" s="106"/>
      <c r="P35" s="107"/>
    </row>
    <row r="36" spans="2:16" ht="13.2" customHeight="1">
      <c r="B36" s="105"/>
      <c r="C36" s="106"/>
      <c r="D36" s="106"/>
      <c r="E36" s="106"/>
      <c r="F36" s="106"/>
      <c r="G36" s="106"/>
      <c r="H36" s="106"/>
      <c r="I36" s="106"/>
      <c r="J36" s="106"/>
      <c r="K36" s="106"/>
      <c r="L36" s="106"/>
      <c r="M36" s="106"/>
      <c r="N36" s="106"/>
      <c r="O36" s="106"/>
      <c r="P36" s="107"/>
    </row>
    <row r="37" spans="2:16" ht="13.2" customHeight="1">
      <c r="B37" s="105"/>
      <c r="C37" s="106"/>
      <c r="D37" s="106"/>
      <c r="E37" s="106"/>
      <c r="F37" s="106"/>
      <c r="G37" s="106"/>
      <c r="H37" s="106"/>
      <c r="I37" s="106"/>
      <c r="J37" s="106"/>
      <c r="K37" s="106"/>
      <c r="L37" s="106"/>
      <c r="M37" s="106"/>
      <c r="N37" s="106"/>
      <c r="O37" s="106"/>
      <c r="P37" s="107"/>
    </row>
    <row r="38" spans="2:16" ht="13.2" customHeight="1">
      <c r="B38" s="105"/>
      <c r="C38" s="106"/>
      <c r="D38" s="106"/>
      <c r="E38" s="106"/>
      <c r="F38" s="106"/>
      <c r="G38" s="106"/>
      <c r="H38" s="106"/>
      <c r="I38" s="106"/>
      <c r="J38" s="106"/>
      <c r="K38" s="106"/>
      <c r="L38" s="106"/>
      <c r="M38" s="106"/>
      <c r="N38" s="106"/>
      <c r="O38" s="106"/>
      <c r="P38" s="107"/>
    </row>
    <row r="39" spans="2:16" ht="13.2" customHeight="1">
      <c r="B39" s="105"/>
      <c r="C39" s="106"/>
      <c r="D39" s="106"/>
      <c r="E39" s="106"/>
      <c r="F39" s="106"/>
      <c r="G39" s="106"/>
      <c r="H39" s="106"/>
      <c r="I39" s="106"/>
      <c r="J39" s="106"/>
      <c r="K39" s="106"/>
      <c r="L39" s="106"/>
      <c r="M39" s="106"/>
      <c r="N39" s="106"/>
      <c r="O39" s="106"/>
      <c r="P39" s="107"/>
    </row>
    <row r="40" spans="2:16" ht="13.2" customHeight="1">
      <c r="B40" s="105"/>
      <c r="C40" s="106"/>
      <c r="D40" s="106"/>
      <c r="E40" s="106"/>
      <c r="F40" s="106"/>
      <c r="G40" s="106"/>
      <c r="H40" s="106"/>
      <c r="I40" s="106"/>
      <c r="J40" s="106"/>
      <c r="K40" s="106"/>
      <c r="L40" s="106"/>
      <c r="M40" s="106"/>
      <c r="N40" s="106"/>
      <c r="O40" s="106"/>
      <c r="P40" s="107"/>
    </row>
    <row r="41" spans="2:16" ht="13.2" customHeight="1">
      <c r="B41" s="108"/>
      <c r="C41" s="109"/>
      <c r="D41" s="109"/>
      <c r="E41" s="109"/>
      <c r="F41" s="109"/>
      <c r="G41" s="109"/>
      <c r="H41" s="109"/>
      <c r="I41" s="109"/>
      <c r="J41" s="109"/>
      <c r="K41" s="109"/>
      <c r="L41" s="109"/>
      <c r="M41" s="109"/>
      <c r="N41" s="109"/>
      <c r="O41" s="109"/>
      <c r="P41" s="110"/>
    </row>
  </sheetData>
  <mergeCells count="36">
    <mergeCell ref="Q8:Q10"/>
    <mergeCell ref="K20:M21"/>
    <mergeCell ref="K23:M24"/>
    <mergeCell ref="N23:O23"/>
    <mergeCell ref="N24:O24"/>
    <mergeCell ref="B8:D8"/>
    <mergeCell ref="B29:F30"/>
    <mergeCell ref="B11:B12"/>
    <mergeCell ref="B13:B20"/>
    <mergeCell ref="N20:O20"/>
    <mergeCell ref="N21:O21"/>
    <mergeCell ref="K26:K27"/>
    <mergeCell ref="O8:O9"/>
    <mergeCell ref="K8:L9"/>
    <mergeCell ref="M8:N8"/>
    <mergeCell ref="E1:O1"/>
    <mergeCell ref="N29:O29"/>
    <mergeCell ref="K29:M29"/>
    <mergeCell ref="E4:P4"/>
    <mergeCell ref="L5:L6"/>
    <mergeCell ref="C3:E3"/>
    <mergeCell ref="K11:K14"/>
    <mergeCell ref="B31:P41"/>
    <mergeCell ref="C13:C20"/>
    <mergeCell ref="C11:C12"/>
    <mergeCell ref="C6:D6"/>
    <mergeCell ref="C7:D7"/>
    <mergeCell ref="B28:D28"/>
    <mergeCell ref="B21:B27"/>
    <mergeCell ref="L15:N15"/>
    <mergeCell ref="G3:H3"/>
    <mergeCell ref="I3:J3"/>
    <mergeCell ref="N17:O17"/>
    <mergeCell ref="N18:O18"/>
    <mergeCell ref="K17:M18"/>
    <mergeCell ref="M9:N9"/>
  </mergeCells>
  <phoneticPr fontId="1"/>
  <pageMargins left="0.62992125984251968" right="3.937007874015748E-2" top="0.74803149606299213" bottom="0.35433070866141736" header="0" footer="0"/>
  <pageSetup paperSize="9" scale="80" orientation="landscape" cellComments="asDisplayed"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収入・支出計算シート </vt:lpstr>
      <vt:lpstr>共同生活援助・短期入所合算</vt:lpstr>
      <vt:lpstr>収入・支出計算シート (記入例)</vt:lpstr>
      <vt:lpstr>'収入・支出計算シート '!Print_Area</vt:lpstr>
      <vt:lpstr>'収入・支出計算シート (記入例)'!Print_Area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2020-02-20T01:04:23Z</cp:lastPrinted>
  <dcterms:created xsi:type="dcterms:W3CDTF">2018-10-23T00:22:48Z</dcterms:created>
  <dcterms:modified xsi:type="dcterms:W3CDTF">2022-02-22T04:33:09Z</dcterms:modified>
</cp:coreProperties>
</file>